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自评信息!$A$1:$J$84</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8" authorId="0">
      <text>
        <r>
          <rPr>
            <sz val="9"/>
            <rFont val="宋体"/>
            <charset val="134"/>
          </rPr>
          <t>根据实际情况填写</t>
        </r>
      </text>
    </comment>
    <comment ref="F9"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<sst xmlns="http://schemas.openxmlformats.org/spreadsheetml/2006/main" count="461" uniqueCount="316">
  <si>
    <t>部门名称</t>
  </si>
  <si>
    <t>深圳市大鹏新区大鹏华侨中学</t>
  </si>
  <si>
    <t>部门编码</t>
  </si>
  <si>
    <r>
      <rPr>
        <b/>
        <sz val="11"/>
        <color rgb="FFFF0000"/>
        <rFont val="宋体"/>
        <charset val="134"/>
      </rPr>
      <t>*</t>
    </r>
    <r>
      <rPr>
        <b/>
        <sz val="11"/>
        <color theme="1"/>
        <rFont val="宋体"/>
        <charset val="134"/>
      </rPr>
      <t>部门主要职责</t>
    </r>
  </si>
  <si>
    <t>1.实施义务教育，促进基础教育发展；
2.执行党和国家的教育方针、政策、法律、法规等，依法执教，依法治学；
3.负责对本校的教育工作的具体管理，负责教育教学管理及教研工作，全力推进素质教育实施。以提高教育教学质量为目的，负责本校教师人事管理、继续教育、考核考评等工作；
4.承办新区党工委、管委会、新区教育和卫生健康局交办的其他事项。</t>
  </si>
  <si>
    <r>
      <rPr>
        <b/>
        <sz val="11"/>
        <color rgb="FFFF0000"/>
        <rFont val="宋体"/>
        <charset val="134"/>
      </rPr>
      <t>*</t>
    </r>
    <r>
      <rPr>
        <b/>
        <sz val="11"/>
        <color theme="1"/>
        <rFont val="宋体"/>
        <charset val="134"/>
      </rPr>
      <t>组织结构</t>
    </r>
  </si>
  <si>
    <t>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总务主任，具体工作：校舍建设，物品采购，设备设施维护管理，校园环境卫生，厨房管理，财务管理，校产管理，教师宿舍管理，校务公开，校园绿化。</t>
  </si>
  <si>
    <r>
      <rPr>
        <b/>
        <sz val="11"/>
        <color rgb="FFFF0000"/>
        <rFont val="宋体"/>
        <charset val="134"/>
      </rPr>
      <t>*</t>
    </r>
    <r>
      <rPr>
        <b/>
        <sz val="11"/>
        <color theme="1"/>
        <rFont val="宋体"/>
        <charset val="134"/>
      </rPr>
      <t>人员编制情况</t>
    </r>
  </si>
  <si>
    <t>单位年末由财政拨款开支的实有在编人数71人，离休0人，退休0人；由养老保险基金发放养老金的离退休人员（人）30人，其中离休人员0人，财政补助退休人员30人，经费自理退休人员0人。年末其他人员4人，遗属人员0人。年末学生人数1,028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</si>
  <si>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</si>
  <si>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</si>
  <si>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</si>
  <si>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</si>
  <si>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</si>
  <si>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1.因预算不足，调整人才发展专项经费项目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</si>
  <si>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</si>
  <si>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</si>
  <si>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</si>
  <si>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</si>
  <si>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</si>
  <si>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</si>
  <si>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</si>
  <si>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</si>
  <si>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</si>
  <si>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</si>
  <si>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</si>
  <si>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2021年“三区”支教项目经费</t>
  </si>
  <si>
    <t>党建工作经费</t>
  </si>
  <si>
    <t>购买教育服务经费</t>
  </si>
  <si>
    <t>过渡校区租赁费</t>
  </si>
  <si>
    <t>绩效考核</t>
  </si>
  <si>
    <t>教学支出</t>
  </si>
  <si>
    <t>教育发展经费</t>
  </si>
  <si>
    <t>教育管理经费</t>
  </si>
  <si>
    <t>市本级统筹教育费附加资助项目</t>
  </si>
  <si>
    <t>四点半活动经费</t>
  </si>
  <si>
    <t>校园提升项目</t>
  </si>
  <si>
    <t>学生经费</t>
  </si>
  <si>
    <t>学校日常运行经费</t>
  </si>
  <si>
    <t>疫情防控工作经费</t>
  </si>
  <si>
    <t>人才发展专项经费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</si>
  <si>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</si>
  <si>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</si>
  <si>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</si>
  <si>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</si>
  <si>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</si>
  <si>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</si>
  <si>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</si>
  <si>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</si>
  <si>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</si>
  <si>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</si>
  <si>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</si>
  <si>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</si>
  <si>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</si>
  <si>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</si>
  <si>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</si>
  <si>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</si>
  <si>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</si>
  <si>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</si>
  <si>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</si>
  <si>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</si>
  <si>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</si>
  <si>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初中教育</t>
  </si>
  <si>
    <t>通过初中教育经费的开展，完成党建工作、教育管理、教学支持等工作，提升教职工与校园的紧密程度，保证学校稳步发展，完善学校管理，加快学校发展，各教职工及学生家长满意度达到95%以上。</t>
  </si>
  <si>
    <t>按月足额发放骨干教师名师津贴，完成名师工作室各项工作</t>
  </si>
  <si>
    <t>年度总体目标完成情况</t>
  </si>
  <si>
    <t>预期目标</t>
  </si>
  <si>
    <t>*目标完成实际情况</t>
  </si>
  <si>
    <t>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实验实习、体育耗材购置、文体活动、德育团队活动和教材及图书购置等教学支出经费的投入，保障我校教学工作的高质量开展，助力我校快速发展；完善学校教学规程，提升教学教研工作的质量；丰富学生校园学习和生活，提升学生综合素质，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校园文化建设、校园管理、校园修身等各项配套设施设备采购和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完成教师节慰问工作，提升教职工与校园的紧密程度，保证学校稳步发展，教职工满意度达到95%以上；完成中小学午餐午休管理工作，完善学校管理，加快学校发展；开展理化生实验操作课程，提升学生理化生实操能力，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									
目标11：通过人才发展专项经费的投入。完成校骨干教师后备人才选拔及人才补贴经费的发放工作，开展名师工作室项目，充分发挥骨干教师和名师的示范作用，有效加强我校教师人才队伍建设，实现教师满意度达90%以上。				
目标12：通过安全生产专项资金的投入，进行防火门更换、防撞柱安装等一系列校园安全设施设备配置及维护，提供一个安全的校园环境，杜绝校园安全事故的发生，保障全校师生的安全。				
目标13：通过在编工资福利、公用经费、交通费、物管费、水电及工会等基本经费的投入，有效保障我校的正常运转，使各教职工满意度达到95%以上。</t>
  </si>
  <si>
    <r>
      <rPr>
        <sz val="11"/>
        <rFont val="等线"/>
        <charset val="134"/>
      </rPr>
      <t>实际完成：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实验实习、体育耗材购置、文体活动、德育团队活动和教材及图书购置等教学支出经费的投入，保障我校教学工作的高质量开展，助力我校快速发展；完善学校教学规程，提升教学教研工作的质量；丰富学生校园学习和生活，提升学生综合素质，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校园文化建设、校园管理、校园修身等各项配套设施设备采购和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提升教职工与校园的紧密程度，保证学校稳步发展，教职工满意度达到95%以上；完成中小学午餐午休管理工作，完善学校管理，加快学校发展；开展理化生实验操作课程，提升学生理化生实操能力，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t>
    </r>
    <r>
      <rPr>
        <sz val="11"/>
        <rFont val="Nimbus Roman No9 L"/>
        <charset val="134"/>
      </rPr>
      <t xml:space="preserve">									</t>
    </r>
    <r>
      <rPr>
        <sz val="11"/>
        <rFont val="等线"/>
        <charset val="134"/>
      </rPr>
      <t xml:space="preserve">
目标11：通过人才发展专项经费的投入。完成校骨干教师后备人才选拔及人才补贴经费的发放工作，开展名师工作室项目，充分发挥骨干教师和名师的示范作用，有效加强我校教师人才队伍建设，实现教师满意度达90%以上。</t>
    </r>
    <r>
      <rPr>
        <sz val="11"/>
        <rFont val="Nimbus Roman No9 L"/>
        <charset val="134"/>
      </rPr>
      <t xml:space="preserve">				</t>
    </r>
    <r>
      <rPr>
        <sz val="11"/>
        <rFont val="等线"/>
        <charset val="134"/>
      </rPr>
      <t xml:space="preserve">
目标12：通过安全生产专项资金的投入，进行防火门更换、防撞柱安装等一系列校园安全设施设备配置及维护，提供一个安全的校园环境，杜绝校园安全事故的发生，保障全校师生的安全。</t>
    </r>
    <r>
      <rPr>
        <sz val="11"/>
        <rFont val="Nimbus Roman No9 L"/>
        <charset val="134"/>
      </rPr>
      <t xml:space="preserve">				</t>
    </r>
    <r>
      <rPr>
        <sz val="11"/>
        <rFont val="等线"/>
        <charset val="134"/>
      </rPr>
      <t xml:space="preserve">
目标13：通过在编工资福利、公用经费、交通费、物管费、水电及工会等基本经费的投入，有效保障我校的正常运转，使各教职工满意度达到95%以上。</t>
    </r>
  </si>
  <si>
    <t>年度绩效指标完成情况</t>
  </si>
  <si>
    <t>一级指标</t>
  </si>
  <si>
    <t>二级指标</t>
  </si>
  <si>
    <t>三级指标</t>
  </si>
  <si>
    <t>指标值</t>
  </si>
  <si>
    <t>*实际完成指标值</t>
  </si>
  <si>
    <t>产出</t>
  </si>
  <si>
    <t>数量</t>
  </si>
  <si>
    <t>绩效考核发放人数（含退休）</t>
  </si>
  <si>
    <t>≥100人</t>
  </si>
  <si>
    <t>100人</t>
  </si>
  <si>
    <t>临聘教师人数</t>
  </si>
  <si>
    <t>32人</t>
  </si>
  <si>
    <t>自聘教师人数</t>
  </si>
  <si>
    <t>5人</t>
  </si>
  <si>
    <t>教职工就餐保障人数</t>
  </si>
  <si>
    <t>≥108人</t>
  </si>
  <si>
    <t>108人</t>
  </si>
  <si>
    <t>聘用人员体检人数</t>
  </si>
  <si>
    <t>≥37人</t>
  </si>
  <si>
    <t>37人</t>
  </si>
  <si>
    <t>开展党建活动次数</t>
  </si>
  <si>
    <t>≥3次</t>
  </si>
  <si>
    <t>3次</t>
  </si>
  <si>
    <t>教学教研工作完成率</t>
  </si>
  <si>
    <t>100%</t>
  </si>
  <si>
    <t>教辅资料购置完成率</t>
  </si>
  <si>
    <t>文体活动完成率</t>
  </si>
  <si>
    <t>德育团队活动完成率</t>
  </si>
  <si>
    <t>体育教师服装购置数</t>
  </si>
  <si>
    <t>≥12套</t>
  </si>
  <si>
    <t>12套</t>
  </si>
  <si>
    <t>学生体检人数</t>
  </si>
  <si>
    <t>≥953人</t>
  </si>
  <si>
    <t>953人</t>
  </si>
  <si>
    <t>校园修缮维护工作完成率</t>
  </si>
  <si>
    <t>校园管理工程项目完成率</t>
  </si>
  <si>
    <t>班级文化建设数量</t>
  </si>
  <si>
    <t>24班</t>
  </si>
  <si>
    <t>走廊文化建设数量</t>
  </si>
  <si>
    <t>5条</t>
  </si>
  <si>
    <t>四点半活动参与学生数</t>
  </si>
  <si>
    <t>防疫物资采购种数</t>
  </si>
  <si>
    <t>≥3种</t>
  </si>
  <si>
    <t>3种</t>
  </si>
  <si>
    <t>午餐午休管理补助发放人数</t>
  </si>
  <si>
    <t>≥14人/天</t>
  </si>
  <si>
    <t>14人/天</t>
  </si>
  <si>
    <t>开展理化生实验操作课程数</t>
  </si>
  <si>
    <t>≥10节/周</t>
  </si>
  <si>
    <t>10节/周</t>
  </si>
  <si>
    <t>骨干教师后备人才津贴发放人数</t>
  </si>
  <si>
    <t>≥23人</t>
  </si>
  <si>
    <t>23人</t>
  </si>
  <si>
    <t>名师津贴发放人数</t>
  </si>
  <si>
    <t>≥6个</t>
  </si>
  <si>
    <t>6个</t>
  </si>
  <si>
    <t>名师工作室补助数量</t>
  </si>
  <si>
    <t>1个</t>
  </si>
  <si>
    <t>防火门更换数量</t>
  </si>
  <si>
    <t>≥40扇</t>
  </si>
  <si>
    <t>40扇</t>
  </si>
  <si>
    <t>防撞柱增加数量</t>
  </si>
  <si>
    <t>≥15个</t>
  </si>
  <si>
    <t>15个</t>
  </si>
  <si>
    <t>学校在编人数</t>
  </si>
  <si>
    <t>约71人</t>
  </si>
  <si>
    <t>71人</t>
  </si>
  <si>
    <t>学校退休人员</t>
  </si>
  <si>
    <t>约29人</t>
  </si>
  <si>
    <t>29人</t>
  </si>
  <si>
    <t>公务用车维护（保有量）数量</t>
  </si>
  <si>
    <t>1辆</t>
  </si>
  <si>
    <t>质量</t>
  </si>
  <si>
    <t>绩效考核通过率</t>
  </si>
  <si>
    <t>≥95%</t>
  </si>
  <si>
    <t>体检工作覆盖率</t>
  </si>
  <si>
    <t>购买教育服务师资达标率</t>
  </si>
  <si>
    <t>食堂就餐保障率</t>
  </si>
  <si>
    <t>防疫物资保障率</t>
  </si>
  <si>
    <t>党员考核通过率</t>
  </si>
  <si>
    <t>教学教研活动、文体活动及德育团队活动验收合格率</t>
  </si>
  <si>
    <t>教辅资料验收合格率</t>
  </si>
  <si>
    <t>体育教师服装购置验收合格率</t>
  </si>
  <si>
    <t>校园提升项目验收合格率</t>
  </si>
  <si>
    <t>补贴发放准确率</t>
  </si>
  <si>
    <t>四点半活动学生参与率</t>
  </si>
  <si>
    <t>防火门验收合格率</t>
  </si>
  <si>
    <t>防撞柱验收合格率</t>
  </si>
  <si>
    <t>公务车使用率</t>
  </si>
  <si>
    <t>时效</t>
  </si>
  <si>
    <t>学校食堂物资采购时效</t>
  </si>
  <si>
    <t>及时</t>
  </si>
  <si>
    <t>购买教育人员服务期限</t>
  </si>
  <si>
    <t>1年</t>
  </si>
  <si>
    <t>学校教职工工资、补贴等经费发放时效</t>
  </si>
  <si>
    <t>学生体检频次</t>
  </si>
  <si>
    <t>1次/年</t>
  </si>
  <si>
    <t>校园提升项目开展时效</t>
  </si>
  <si>
    <t>骨干教师后备人才选拔频次</t>
  </si>
  <si>
    <t>每年一次</t>
  </si>
  <si>
    <t>名师考核频次</t>
  </si>
  <si>
    <t xml:space="preserve">防火门更换及时性 </t>
  </si>
  <si>
    <t>防撞柱增加及时性</t>
  </si>
  <si>
    <t>公务车维修维护及时性</t>
  </si>
  <si>
    <t>成本</t>
  </si>
  <si>
    <t>预算执行率</t>
  </si>
  <si>
    <t>95%</t>
  </si>
  <si>
    <t>99.97%</t>
  </si>
  <si>
    <t>支出进度达标率</t>
  </si>
  <si>
    <t>效益</t>
  </si>
  <si>
    <t>经济效益</t>
  </si>
  <si>
    <t>不适用</t>
  </si>
  <si>
    <t>社会效益</t>
  </si>
  <si>
    <t>学校教学和综合事务工作有序开展</t>
  </si>
  <si>
    <t xml:space="preserve">有效保障	</t>
  </si>
  <si>
    <t>学生及聘用人员健康问题发现及时率关注度</t>
  </si>
  <si>
    <t>增强</t>
  </si>
  <si>
    <t>教学教研工作的质量</t>
  </si>
  <si>
    <t xml:space="preserve">有效提升	</t>
  </si>
  <si>
    <t>学生综合素质</t>
  </si>
  <si>
    <t>学校管理能力</t>
  </si>
  <si>
    <t>有效提升</t>
  </si>
  <si>
    <t>学校知名度</t>
  </si>
  <si>
    <t>校园配套设施完善</t>
  </si>
  <si>
    <t>完善</t>
  </si>
  <si>
    <t>教师人才队伍建设</t>
  </si>
  <si>
    <t>有效加强</t>
  </si>
  <si>
    <t>师资力量提升</t>
  </si>
  <si>
    <t>提升</t>
  </si>
  <si>
    <t>消除学校安全事故隐患</t>
  </si>
  <si>
    <t>有效消除</t>
  </si>
  <si>
    <t>校园安全事故发生率</t>
  </si>
  <si>
    <t>0%</t>
  </si>
  <si>
    <t>生态效益</t>
  </si>
  <si>
    <t>可持续影响</t>
  </si>
  <si>
    <t>保障学校稳步发展</t>
  </si>
  <si>
    <t>健全</t>
  </si>
  <si>
    <t>学校事项制度健全情况</t>
  </si>
  <si>
    <t>校园安全事故防范能力</t>
  </si>
  <si>
    <t>满意度指标</t>
  </si>
  <si>
    <t>服务对象满意度指标</t>
  </si>
  <si>
    <t>学生家长满意度</t>
  </si>
  <si>
    <t>学校师生满意度</t>
  </si>
  <si>
    <t>骨干教师满意度</t>
  </si>
  <si>
    <t>名师满意度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</si>
  <si>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</si>
  <si>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</si>
  <si>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</si>
  <si>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</si>
  <si>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</si>
  <si>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</si>
  <si>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</si>
  <si>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</si>
  <si>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</si>
  <si>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</si>
  <si>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</si>
  <si>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</si>
  <si>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</si>
  <si>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</si>
  <si>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</si>
  <si>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</si>
  <si>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</si>
  <si>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</si>
  <si>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</si>
  <si>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</si>
  <si>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</si>
  <si>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</si>
  <si>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</si>
  <si>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</si>
  <si>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</si>
  <si>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</si>
  <si>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</si>
  <si>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</si>
  <si>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</si>
  <si>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</si>
  <si>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</si>
  <si>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</si>
  <si>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</si>
  <si>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</si>
  <si>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</si>
  <si>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</si>
  <si>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</si>
  <si>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</si>
  <si>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</si>
  <si>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</si>
  <si>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</si>
  <si>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</si>
  <si>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</si>
  <si>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</si>
  <si>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</si>
  <si>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</si>
  <si>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</si>
  <si>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</si>
  <si>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</si>
  <si>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</si>
  <si>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</si>
  <si>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</si>
  <si>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</si>
  <si>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</si>
  <si>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实际编外人员控制率大于5%，低于10%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</si>
  <si>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</si>
  <si>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</si>
  <si>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</si>
  <si>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</si>
  <si>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</si>
  <si>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</si>
  <si>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</si>
  <si>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</si>
  <si>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</si>
  <si>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“三公”经费控制率99.67%；日常公用经费控制率100%。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</si>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</sst>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41" formatCode="_ * #,##0_ ;_ * \-#,##0_ ;_ * &quot;-&quot;_ ;_ @_ "/>
    <numFmt numFmtId="44" formatCode="_ &quot;￥&quot;* #,##0.00_ ;_ &quot;￥&quot;* \-#,##0.00_ ;_ &quot;￥&quot;* &quot;-&quot;??_ ;_ @_ "/>
    <numFmt numFmtId="178" formatCode="0.0_ "/>
    <numFmt numFmtId="42" formatCode="_ &quot;￥&quot;* #,##0_ ;_ &quot;￥&quot;* \-#,##0_ ;_ &quot;￥&quot;* &quot;-&quot;_ ;_ @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0006"/>
      <name val="等线"/>
      <charset val="0"/>
      <scheme val="minor"/>
    </font>
    <font>
      <sz val="11"/>
      <color rgb="FFFA7D00"/>
      <name val="等线"/>
      <charset val="0"/>
      <scheme val="minor"/>
    </font>
    <font>
      <sz val="11"/>
      <color rgb="FF9C65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8"/>
      <color theme="3"/>
      <name val="等线"/>
      <charset val="134"/>
      <scheme val="minor"/>
    </font>
    <font>
      <i/>
      <sz val="11"/>
      <color rgb="FF7F7F7F"/>
      <name val="等线"/>
      <charset val="0"/>
      <scheme val="minor"/>
    </font>
    <font>
      <b/>
      <sz val="11"/>
      <color rgb="FF3F3F3F"/>
      <name val="等线"/>
      <charset val="0"/>
      <scheme val="minor"/>
    </font>
    <font>
      <u/>
      <sz val="11"/>
      <color rgb="FF800080"/>
      <name val="等线"/>
      <charset val="0"/>
      <scheme val="minor"/>
    </font>
    <font>
      <b/>
      <sz val="15"/>
      <color theme="3"/>
      <name val="等线"/>
      <charset val="134"/>
      <scheme val="minor"/>
    </font>
    <font>
      <sz val="11"/>
      <color rgb="FF3F3F76"/>
      <name val="等线"/>
      <charset val="0"/>
      <scheme val="minor"/>
    </font>
    <font>
      <b/>
      <sz val="11"/>
      <color theme="1"/>
      <name val="等线"/>
      <charset val="0"/>
      <scheme val="minor"/>
    </font>
    <font>
      <b/>
      <sz val="11"/>
      <color rgb="FFFA7D00"/>
      <name val="等线"/>
      <charset val="0"/>
      <scheme val="minor"/>
    </font>
    <font>
      <u/>
      <sz val="11"/>
      <color rgb="FF0000FF"/>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8"/>
        <bgColor indexed="64"/>
      </patternFill>
    </fill>
    <fill>
      <patternFill patternType="solid">
        <fgColor rgb="FFC6EFCE"/>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16" fillId="29" borderId="0" applyNumberFormat="0" applyBorder="0" applyAlignment="0" applyProtection="0">
      <alignment vertical="center"/>
    </xf>
    <xf numFmtId="0" fontId="15" fillId="26" borderId="0" applyNumberFormat="0" applyBorder="0" applyAlignment="0" applyProtection="0">
      <alignment vertical="center"/>
    </xf>
    <xf numFmtId="0" fontId="15" fillId="20" borderId="0" applyNumberFormat="0" applyBorder="0" applyAlignment="0" applyProtection="0">
      <alignment vertical="center"/>
    </xf>
    <xf numFmtId="0" fontId="16" fillId="25" borderId="0" applyNumberFormat="0" applyBorder="0" applyAlignment="0" applyProtection="0">
      <alignment vertical="center"/>
    </xf>
    <xf numFmtId="0" fontId="16" fillId="17" borderId="0" applyNumberFormat="0" applyBorder="0" applyAlignment="0" applyProtection="0">
      <alignment vertical="center"/>
    </xf>
    <xf numFmtId="0" fontId="15" fillId="3" borderId="0" applyNumberFormat="0" applyBorder="0" applyAlignment="0" applyProtection="0">
      <alignment vertical="center"/>
    </xf>
    <xf numFmtId="0" fontId="16" fillId="19" borderId="0" applyNumberFormat="0" applyBorder="0" applyAlignment="0" applyProtection="0">
      <alignment vertical="center"/>
    </xf>
    <xf numFmtId="0" fontId="16" fillId="23" borderId="0" applyNumberFormat="0" applyBorder="0" applyAlignment="0" applyProtection="0">
      <alignment vertical="center"/>
    </xf>
    <xf numFmtId="0" fontId="16" fillId="21" borderId="0" applyNumberFormat="0" applyBorder="0" applyAlignment="0" applyProtection="0">
      <alignment vertical="center"/>
    </xf>
    <xf numFmtId="0" fontId="15" fillId="22" borderId="0" applyNumberFormat="0" applyBorder="0" applyAlignment="0" applyProtection="0">
      <alignment vertical="center"/>
    </xf>
    <xf numFmtId="0" fontId="15" fillId="16" borderId="0" applyNumberFormat="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15" borderId="10" applyNumberFormat="0" applyAlignment="0" applyProtection="0">
      <alignment vertical="center"/>
    </xf>
    <xf numFmtId="0" fontId="29" fillId="0" borderId="9" applyNumberFormat="0" applyFill="0" applyAlignment="0" applyProtection="0">
      <alignment vertical="center"/>
    </xf>
    <xf numFmtId="0" fontId="30" fillId="31" borderId="14" applyNumberFormat="0" applyAlignment="0" applyProtection="0">
      <alignment vertical="center"/>
    </xf>
    <xf numFmtId="0" fontId="33" fillId="0" borderId="0" applyNumberFormat="0" applyFill="0" applyBorder="0" applyAlignment="0" applyProtection="0">
      <alignment vertical="center"/>
    </xf>
    <xf numFmtId="0" fontId="27" fillId="27" borderId="11" applyNumberFormat="0" applyAlignment="0" applyProtection="0">
      <alignment vertical="center"/>
    </xf>
    <xf numFmtId="0" fontId="15" fillId="18" borderId="0" applyNumberFormat="0" applyBorder="0" applyAlignment="0" applyProtection="0">
      <alignment vertical="center"/>
    </xf>
    <xf numFmtId="0" fontId="15" fillId="32" borderId="0" applyNumberFormat="0" applyBorder="0" applyAlignment="0" applyProtection="0">
      <alignment vertical="center"/>
    </xf>
    <xf numFmtId="42" fontId="0" fillId="0" borderId="0" applyFont="0" applyFill="0" applyBorder="0" applyAlignment="0" applyProtection="0">
      <alignment vertical="center"/>
    </xf>
    <xf numFmtId="0" fontId="21" fillId="0" borderId="13" applyNumberFormat="0" applyFill="0" applyAlignment="0" applyProtection="0">
      <alignment vertical="center"/>
    </xf>
    <xf numFmtId="0" fontId="26" fillId="0" borderId="0" applyNumberFormat="0" applyFill="0" applyBorder="0" applyAlignment="0" applyProtection="0">
      <alignment vertical="center"/>
    </xf>
    <xf numFmtId="0" fontId="32" fillId="27" borderId="14" applyNumberFormat="0" applyAlignment="0" applyProtection="0">
      <alignment vertical="center"/>
    </xf>
    <xf numFmtId="0" fontId="16" fillId="34"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30" borderId="12" applyNumberFormat="0" applyFont="0" applyAlignment="0" applyProtection="0">
      <alignment vertical="center"/>
    </xf>
    <xf numFmtId="0" fontId="23"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9"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8" applyNumberFormat="0" applyFill="0" applyAlignment="0" applyProtection="0">
      <alignment vertical="center"/>
    </xf>
    <xf numFmtId="0" fontId="15" fillId="24" borderId="0" applyNumberFormat="0" applyBorder="0" applyAlignment="0" applyProtection="0">
      <alignment vertical="center"/>
    </xf>
    <xf numFmtId="0" fontId="15" fillId="28" borderId="0" applyNumberFormat="0" applyBorder="0" applyAlignment="0" applyProtection="0">
      <alignment vertical="center"/>
    </xf>
    <xf numFmtId="0" fontId="16" fillId="12" borderId="0" applyNumberFormat="0" applyBorder="0" applyAlignment="0" applyProtection="0">
      <alignment vertical="center"/>
    </xf>
    <xf numFmtId="0" fontId="31" fillId="0" borderId="15" applyNumberFormat="0" applyFill="0" applyAlignment="0" applyProtection="0">
      <alignment vertical="center"/>
    </xf>
    <xf numFmtId="0" fontId="16" fillId="10" borderId="0" applyNumberFormat="0" applyBorder="0" applyAlignment="0" applyProtection="0">
      <alignment vertical="center"/>
    </xf>
    <xf numFmtId="0" fontId="18" fillId="9" borderId="0" applyNumberFormat="0" applyBorder="0" applyAlignment="0" applyProtection="0">
      <alignment vertical="center"/>
    </xf>
    <xf numFmtId="0" fontId="15" fillId="33" borderId="0" applyNumberFormat="0" applyBorder="0" applyAlignment="0" applyProtection="0">
      <alignment vertical="center"/>
    </xf>
    <xf numFmtId="0" fontId="17" fillId="0" borderId="0" applyNumberFormat="0" applyFill="0" applyBorder="0" applyAlignment="0" applyProtection="0">
      <alignment vertical="center"/>
    </xf>
    <xf numFmtId="0" fontId="20" fillId="11"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cellStyleXfs>
  <cellXfs count="82">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3"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178"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2" fillId="4" borderId="1" xfId="0" applyFont="1" applyFill="1" applyBorder="1">
      <alignment vertical="center"/>
    </xf>
    <xf numFmtId="178"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wrapText="1"/>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177" fontId="4" fillId="0" borderId="1" xfId="0" applyNumberFormat="1" applyFont="1" applyBorder="1" applyAlignment="1">
      <alignment horizontal="center" vertical="center"/>
    </xf>
    <xf numFmtId="177" fontId="4" fillId="0" borderId="1" xfId="0" applyNumberFormat="1" applyFont="1" applyFill="1" applyBorder="1" applyAlignment="1">
      <alignment horizontal="center" vertical="center"/>
    </xf>
    <xf numFmtId="0" fontId="12" fillId="0" borderId="4" xfId="0" applyFont="1" applyBorder="1" applyAlignment="1">
      <alignment horizontal="center" vertical="center" wrapText="1"/>
    </xf>
    <xf numFmtId="49" fontId="12" fillId="4" borderId="5" xfId="0" applyNumberFormat="1" applyFont="1" applyFill="1" applyBorder="1" applyAlignment="1">
      <alignment horizontal="center" vertical="center"/>
    </xf>
    <xf numFmtId="49" fontId="12" fillId="4" borderId="6"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4" fillId="3" borderId="1" xfId="0" applyFont="1" applyFill="1" applyBorder="1">
      <alignment vertical="center"/>
    </xf>
    <xf numFmtId="0" fontId="14" fillId="5"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I3" sqref="I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4.2190476190476" style="13" customWidth="1"/>
    <col min="5" max="16384" width="8.66666666666667" style="13"/>
  </cols>
  <sheetData>
    <row r="1" ht="28.95" customHeight="1" spans="1:4">
      <c r="A1" s="5" t="s">
        <v>0</v>
      </c>
      <c r="B1" s="75" t="s">
        <v>1</v>
      </c>
      <c r="C1" s="5" t="s">
        <v>2</v>
      </c>
      <c r="D1" s="76">
        <v>1202002008</v>
      </c>
    </row>
    <row r="2" ht="156.6" customHeight="1" spans="1:4">
      <c r="A2" s="77" t="s">
        <v>3</v>
      </c>
      <c r="B2" s="53" t="s">
        <v>4</v>
      </c>
      <c r="C2" s="78"/>
      <c r="D2" s="78"/>
    </row>
    <row r="3" ht="261" customHeight="1" spans="1:4">
      <c r="A3" s="77" t="s">
        <v>5</v>
      </c>
      <c r="B3" s="79" t="s">
        <v>6</v>
      </c>
      <c r="C3" s="80"/>
      <c r="D3" s="80"/>
    </row>
    <row r="4" ht="118.95" customHeight="1" spans="1:4">
      <c r="A4" s="77" t="s">
        <v>7</v>
      </c>
      <c r="B4" s="53" t="s">
        <v>8</v>
      </c>
      <c r="C4" s="81"/>
      <c r="D4" s="8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6" sqref="F6:F7"/>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5"/>
      <c r="B1" s="65"/>
      <c r="C1" s="66" t="s">
        <v>9</v>
      </c>
      <c r="D1" s="66" t="s">
        <v>10</v>
      </c>
      <c r="E1" s="66" t="s">
        <v>11</v>
      </c>
      <c r="F1" s="65" t="s">
        <v>12</v>
      </c>
    </row>
    <row r="2" ht="27" customHeight="1" spans="1:6">
      <c r="A2" s="67" t="s">
        <v>13</v>
      </c>
      <c r="B2" s="67"/>
      <c r="C2" s="58">
        <v>73489100</v>
      </c>
      <c r="D2" s="58">
        <v>34722200</v>
      </c>
      <c r="E2" s="58">
        <v>38766900</v>
      </c>
      <c r="F2" s="72" t="s">
        <v>14</v>
      </c>
    </row>
    <row r="3" ht="27" customHeight="1" spans="1:6">
      <c r="A3" s="67" t="s">
        <v>15</v>
      </c>
      <c r="B3" s="67"/>
      <c r="C3" s="58">
        <v>77733590</v>
      </c>
      <c r="D3" s="58">
        <v>34661000</v>
      </c>
      <c r="E3" s="58">
        <v>43072590</v>
      </c>
      <c r="F3" s="73"/>
    </row>
    <row r="4" ht="27" customHeight="1" spans="1:6">
      <c r="A4" s="67" t="s">
        <v>16</v>
      </c>
      <c r="B4" s="67"/>
      <c r="C4" s="58">
        <v>77712701.07</v>
      </c>
      <c r="D4" s="58">
        <v>34640950.15</v>
      </c>
      <c r="E4" s="58">
        <v>43071750.92</v>
      </c>
      <c r="F4" s="74"/>
    </row>
    <row r="5" ht="27" customHeight="1" spans="1:6">
      <c r="A5" s="5" t="s">
        <v>17</v>
      </c>
      <c r="B5" s="65" t="s">
        <v>18</v>
      </c>
      <c r="C5" s="66" t="s">
        <v>19</v>
      </c>
      <c r="D5" s="66" t="s">
        <v>20</v>
      </c>
      <c r="E5" s="66" t="s">
        <v>21</v>
      </c>
      <c r="F5" s="66" t="s">
        <v>22</v>
      </c>
    </row>
    <row r="6" ht="27" customHeight="1" spans="1:6">
      <c r="A6" s="5"/>
      <c r="B6" s="65">
        <v>1</v>
      </c>
      <c r="C6" s="57" t="s">
        <v>23</v>
      </c>
      <c r="D6" s="58">
        <v>32537900</v>
      </c>
      <c r="E6" s="58">
        <v>32376700</v>
      </c>
      <c r="F6" s="58">
        <v>32356060.38</v>
      </c>
    </row>
    <row r="7" ht="27" customHeight="1" spans="1:6">
      <c r="A7" s="5" t="s">
        <v>17</v>
      </c>
      <c r="B7" s="65">
        <v>2</v>
      </c>
      <c r="C7" s="57" t="s">
        <v>24</v>
      </c>
      <c r="D7" s="58">
        <v>2184300</v>
      </c>
      <c r="E7" s="58">
        <v>2284300</v>
      </c>
      <c r="F7" s="58">
        <v>2284889.77</v>
      </c>
    </row>
    <row r="8" ht="27" customHeight="1" spans="1:6">
      <c r="A8" s="5" t="s">
        <v>25</v>
      </c>
      <c r="B8" s="65" t="s">
        <v>18</v>
      </c>
      <c r="C8" s="66" t="s">
        <v>19</v>
      </c>
      <c r="D8" s="66" t="s">
        <v>20</v>
      </c>
      <c r="E8" s="66" t="s">
        <v>21</v>
      </c>
      <c r="F8" s="66" t="s">
        <v>22</v>
      </c>
    </row>
    <row r="9" ht="27" customHeight="1" spans="1:6">
      <c r="A9" s="5"/>
      <c r="B9" s="65">
        <v>1</v>
      </c>
      <c r="C9" s="57" t="s">
        <v>26</v>
      </c>
      <c r="D9" s="58">
        <v>40000</v>
      </c>
      <c r="E9" s="58">
        <v>40000</v>
      </c>
      <c r="F9" s="58">
        <v>40000</v>
      </c>
    </row>
    <row r="10" ht="27" customHeight="1" spans="1:6">
      <c r="A10" s="5"/>
      <c r="B10" s="65">
        <v>2</v>
      </c>
      <c r="C10" s="57" t="s">
        <v>27</v>
      </c>
      <c r="D10" s="58">
        <v>80000</v>
      </c>
      <c r="E10" s="58">
        <v>80000</v>
      </c>
      <c r="F10" s="58">
        <v>80000</v>
      </c>
    </row>
    <row r="11" ht="27" customHeight="1" spans="1:6">
      <c r="A11" s="5"/>
      <c r="B11" s="65">
        <v>3</v>
      </c>
      <c r="C11" s="57" t="s">
        <v>28</v>
      </c>
      <c r="D11" s="58">
        <v>3161600</v>
      </c>
      <c r="E11" s="58">
        <v>3340400</v>
      </c>
      <c r="F11" s="58">
        <v>3340400</v>
      </c>
    </row>
    <row r="12" ht="27" customHeight="1" spans="1:6">
      <c r="A12" s="5"/>
      <c r="B12" s="65">
        <v>4</v>
      </c>
      <c r="C12" s="57" t="s">
        <v>29</v>
      </c>
      <c r="D12" s="58">
        <v>17010000</v>
      </c>
      <c r="E12" s="58">
        <v>17010000</v>
      </c>
      <c r="F12" s="58">
        <v>17010000</v>
      </c>
    </row>
    <row r="13" ht="27" customHeight="1" spans="1:6">
      <c r="A13" s="5"/>
      <c r="B13" s="65">
        <v>5</v>
      </c>
      <c r="C13" s="57" t="s">
        <v>30</v>
      </c>
      <c r="D13" s="58">
        <v>8536200</v>
      </c>
      <c r="E13" s="58">
        <v>8701000</v>
      </c>
      <c r="F13" s="58">
        <v>8700996.1</v>
      </c>
    </row>
    <row r="14" ht="27" customHeight="1" spans="1:6">
      <c r="A14" s="5"/>
      <c r="B14" s="65">
        <v>6</v>
      </c>
      <c r="C14" s="57" t="s">
        <v>31</v>
      </c>
      <c r="D14" s="58">
        <v>647400</v>
      </c>
      <c r="E14" s="58">
        <v>647400</v>
      </c>
      <c r="F14" s="58">
        <v>647322.78</v>
      </c>
    </row>
    <row r="15" ht="27" customHeight="1" spans="1:6">
      <c r="A15" s="5"/>
      <c r="B15" s="65">
        <v>7</v>
      </c>
      <c r="C15" s="57" t="s">
        <v>32</v>
      </c>
      <c r="D15" s="58">
        <v>866000</v>
      </c>
      <c r="E15" s="58">
        <v>4512090</v>
      </c>
      <c r="F15" s="58">
        <v>4511424.08</v>
      </c>
    </row>
    <row r="16" ht="27" customHeight="1" spans="1:6">
      <c r="A16" s="5"/>
      <c r="B16" s="65">
        <v>8</v>
      </c>
      <c r="C16" s="57" t="s">
        <v>33</v>
      </c>
      <c r="D16" s="58">
        <v>2970600</v>
      </c>
      <c r="E16" s="58">
        <v>2970600</v>
      </c>
      <c r="F16" s="58">
        <v>2970600</v>
      </c>
    </row>
    <row r="17" ht="27" customHeight="1" spans="1:6">
      <c r="A17" s="5"/>
      <c r="B17" s="65">
        <v>9</v>
      </c>
      <c r="C17" s="57" t="s">
        <v>34</v>
      </c>
      <c r="D17" s="58">
        <v>300000</v>
      </c>
      <c r="E17" s="58">
        <v>300000</v>
      </c>
      <c r="F17" s="58">
        <v>300000</v>
      </c>
    </row>
    <row r="18" ht="27" customHeight="1" spans="1:6">
      <c r="A18" s="5"/>
      <c r="B18" s="65">
        <v>10</v>
      </c>
      <c r="C18" s="57" t="s">
        <v>35</v>
      </c>
      <c r="D18" s="58">
        <v>953000</v>
      </c>
      <c r="E18" s="58">
        <v>953000</v>
      </c>
      <c r="F18" s="58">
        <v>952950</v>
      </c>
    </row>
    <row r="19" ht="27" customHeight="1" spans="1:6">
      <c r="A19" s="5"/>
      <c r="B19" s="65">
        <v>11</v>
      </c>
      <c r="C19" s="57" t="s">
        <v>36</v>
      </c>
      <c r="D19" s="58">
        <v>1500000</v>
      </c>
      <c r="E19" s="58">
        <v>1716000</v>
      </c>
      <c r="F19" s="58">
        <v>1716000</v>
      </c>
    </row>
    <row r="20" ht="27" customHeight="1" spans="1:6">
      <c r="A20" s="5"/>
      <c r="B20" s="65">
        <v>12</v>
      </c>
      <c r="C20" s="57" t="s">
        <v>37</v>
      </c>
      <c r="D20" s="58">
        <v>788700</v>
      </c>
      <c r="E20" s="58">
        <v>788700</v>
      </c>
      <c r="F20" s="58">
        <v>788700</v>
      </c>
    </row>
    <row r="21" ht="27" customHeight="1" spans="1:6">
      <c r="A21" s="5"/>
      <c r="B21" s="65">
        <v>13</v>
      </c>
      <c r="C21" s="57" t="s">
        <v>38</v>
      </c>
      <c r="D21" s="58">
        <v>1309400</v>
      </c>
      <c r="E21" s="58">
        <v>1309400</v>
      </c>
      <c r="F21" s="58">
        <v>1309399.86</v>
      </c>
    </row>
    <row r="22" ht="27" customHeight="1" spans="1:6">
      <c r="A22" s="5"/>
      <c r="B22" s="65">
        <v>14</v>
      </c>
      <c r="C22" s="57" t="s">
        <v>39</v>
      </c>
      <c r="D22" s="58">
        <v>120000</v>
      </c>
      <c r="E22" s="58">
        <v>120000</v>
      </c>
      <c r="F22" s="58">
        <v>119984.3</v>
      </c>
    </row>
    <row r="23" ht="27" customHeight="1" spans="1:6">
      <c r="A23" s="5"/>
      <c r="B23" s="65">
        <v>15</v>
      </c>
      <c r="C23" s="57" t="s">
        <v>40</v>
      </c>
      <c r="D23" s="58">
        <v>484000</v>
      </c>
      <c r="E23" s="58">
        <v>584000</v>
      </c>
      <c r="F23" s="58">
        <v>583973.8</v>
      </c>
    </row>
    <row r="24" ht="27" customHeight="1" spans="1:6">
      <c r="A24" s="68" t="s">
        <v>41</v>
      </c>
      <c r="B24" s="65" t="s">
        <v>18</v>
      </c>
      <c r="C24" s="65" t="s">
        <v>42</v>
      </c>
      <c r="D24" s="65" t="s">
        <v>43</v>
      </c>
      <c r="E24" s="65" t="s">
        <v>44</v>
      </c>
      <c r="F24" s="65" t="s">
        <v>45</v>
      </c>
    </row>
    <row r="25" ht="27" customHeight="1" spans="1:6">
      <c r="A25" s="69" t="s">
        <v>41</v>
      </c>
      <c r="B25" s="65">
        <v>1</v>
      </c>
      <c r="C25" s="8" t="s">
        <v>46</v>
      </c>
      <c r="D25" s="70" t="s">
        <v>46</v>
      </c>
      <c r="E25" s="70" t="s">
        <v>46</v>
      </c>
      <c r="F25" s="70" t="s">
        <v>46</v>
      </c>
    </row>
    <row r="26" spans="4:6">
      <c r="D26" s="71"/>
      <c r="E26" s="71"/>
      <c r="F26" s="71"/>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4"/>
  <sheetViews>
    <sheetView showGridLines="0" zoomScale="80" zoomScaleNormal="80" topLeftCell="B1" workbookViewId="0">
      <selection activeCell="H4" sqref="H4:H6"/>
    </sheetView>
  </sheetViews>
  <sheetFormatPr defaultColWidth="8.66666666666667" defaultRowHeight="13.5"/>
  <cols>
    <col min="1" max="1" width="23.2190476190476" style="38" customWidth="1"/>
    <col min="2" max="2" width="22.6666666666667" style="38" customWidth="1"/>
    <col min="3" max="3" width="57.447619047619" style="38" customWidth="1"/>
    <col min="4" max="4" width="57.447619047619" style="39" customWidth="1"/>
    <col min="5" max="5" width="28.7809523809524" style="38" customWidth="1"/>
    <col min="6" max="9" width="21.8857142857143" style="38" customWidth="1"/>
    <col min="10" max="10" width="32.3333333333333" style="38" customWidth="1"/>
    <col min="11" max="16384" width="8.66666666666667" style="38"/>
  </cols>
  <sheetData>
    <row r="1" ht="24" customHeight="1" spans="1:10">
      <c r="A1" s="40" t="s">
        <v>47</v>
      </c>
      <c r="B1" s="41" t="s">
        <v>1</v>
      </c>
      <c r="C1" s="41"/>
      <c r="D1" s="41"/>
      <c r="E1" s="43" t="s">
        <v>2</v>
      </c>
      <c r="F1" s="43"/>
      <c r="G1" s="43"/>
      <c r="H1" s="41">
        <v>1202002008</v>
      </c>
      <c r="I1" s="41"/>
      <c r="J1" s="41"/>
    </row>
    <row r="2" ht="32.4" customHeight="1" spans="1:10">
      <c r="A2" s="42" t="s">
        <v>48</v>
      </c>
      <c r="B2" s="43" t="s">
        <v>49</v>
      </c>
      <c r="C2" s="43" t="s">
        <v>50</v>
      </c>
      <c r="D2" s="44" t="s">
        <v>51</v>
      </c>
      <c r="E2" s="43" t="s">
        <v>52</v>
      </c>
      <c r="F2" s="43"/>
      <c r="G2" s="43"/>
      <c r="H2" s="43" t="s">
        <v>53</v>
      </c>
      <c r="I2" s="43"/>
      <c r="J2" s="43"/>
    </row>
    <row r="3" ht="24" customHeight="1" spans="1:10">
      <c r="A3" s="42" t="s">
        <v>48</v>
      </c>
      <c r="B3" s="43"/>
      <c r="C3" s="43"/>
      <c r="D3" s="44"/>
      <c r="E3" s="43" t="s">
        <v>54</v>
      </c>
      <c r="F3" s="43" t="s">
        <v>55</v>
      </c>
      <c r="G3" s="43" t="s">
        <v>56</v>
      </c>
      <c r="H3" s="43" t="s">
        <v>54</v>
      </c>
      <c r="I3" s="43" t="s">
        <v>57</v>
      </c>
      <c r="J3" s="43" t="s">
        <v>58</v>
      </c>
    </row>
    <row r="4" ht="64.8" customHeight="1" spans="1:10">
      <c r="A4" s="42" t="s">
        <v>48</v>
      </c>
      <c r="B4" s="45" t="s">
        <v>59</v>
      </c>
      <c r="C4" s="46" t="s">
        <v>60</v>
      </c>
      <c r="D4" s="47" t="s">
        <v>61</v>
      </c>
      <c r="E4" s="52">
        <v>34661000</v>
      </c>
      <c r="F4" s="52">
        <v>34661000</v>
      </c>
      <c r="G4" s="52">
        <f>E4-F4</f>
        <v>0</v>
      </c>
      <c r="H4" s="52">
        <v>34640950.15</v>
      </c>
      <c r="I4" s="58">
        <v>34640950.15</v>
      </c>
      <c r="J4" s="58">
        <f>H4-I4</f>
        <v>0</v>
      </c>
    </row>
    <row r="5" ht="84.6" customHeight="1" spans="1:10">
      <c r="A5" s="42"/>
      <c r="B5" s="45" t="s">
        <v>62</v>
      </c>
      <c r="C5" s="46" t="s">
        <v>63</v>
      </c>
      <c r="D5" s="47" t="s">
        <v>63</v>
      </c>
      <c r="E5" s="52">
        <v>42488590</v>
      </c>
      <c r="F5" s="52">
        <v>42488590</v>
      </c>
      <c r="G5" s="52">
        <f t="shared" ref="G5:G6" si="0">E5-F5</f>
        <v>0</v>
      </c>
      <c r="H5" s="52">
        <f>I5</f>
        <v>42487777.12</v>
      </c>
      <c r="I5" s="59">
        <v>42487777.12</v>
      </c>
      <c r="J5" s="58">
        <v>0</v>
      </c>
    </row>
    <row r="6" ht="58.2" customHeight="1" spans="1:10">
      <c r="A6" s="42" t="s">
        <v>48</v>
      </c>
      <c r="B6" s="45" t="s">
        <v>40</v>
      </c>
      <c r="C6" s="46" t="s">
        <v>64</v>
      </c>
      <c r="D6" s="47" t="s">
        <v>64</v>
      </c>
      <c r="E6" s="52">
        <v>584000</v>
      </c>
      <c r="F6" s="52">
        <v>584000</v>
      </c>
      <c r="G6" s="52">
        <f t="shared" si="0"/>
        <v>0</v>
      </c>
      <c r="H6" s="52">
        <v>583973.8</v>
      </c>
      <c r="I6" s="58">
        <v>583973.8</v>
      </c>
      <c r="J6" s="58">
        <v>0</v>
      </c>
    </row>
    <row r="7" ht="30" customHeight="1" spans="1:10">
      <c r="A7" s="40" t="s">
        <v>65</v>
      </c>
      <c r="B7" s="43" t="s">
        <v>66</v>
      </c>
      <c r="C7" s="43"/>
      <c r="D7" s="43"/>
      <c r="E7" s="43"/>
      <c r="F7" s="43" t="s">
        <v>67</v>
      </c>
      <c r="G7" s="43"/>
      <c r="H7" s="43"/>
      <c r="I7" s="43"/>
      <c r="J7" s="43"/>
    </row>
    <row r="8" ht="409.2" customHeight="1" spans="1:10">
      <c r="A8" s="40"/>
      <c r="B8" s="48" t="s">
        <v>68</v>
      </c>
      <c r="C8" s="48"/>
      <c r="D8" s="48"/>
      <c r="E8" s="48"/>
      <c r="F8" s="53" t="s">
        <v>69</v>
      </c>
      <c r="G8" s="53"/>
      <c r="H8" s="53"/>
      <c r="I8" s="53"/>
      <c r="J8" s="53"/>
    </row>
    <row r="9" ht="30" customHeight="1" spans="1:10">
      <c r="A9" s="43" t="s">
        <v>70</v>
      </c>
      <c r="B9" s="43" t="s">
        <v>71</v>
      </c>
      <c r="C9" s="43" t="s">
        <v>72</v>
      </c>
      <c r="D9" s="44" t="s">
        <v>73</v>
      </c>
      <c r="E9" s="43" t="s">
        <v>74</v>
      </c>
      <c r="F9" s="43" t="s">
        <v>75</v>
      </c>
      <c r="G9" s="43"/>
      <c r="H9" s="43"/>
      <c r="I9" s="43"/>
      <c r="J9" s="43"/>
    </row>
    <row r="10" ht="30" customHeight="1" spans="1:10">
      <c r="A10" s="43"/>
      <c r="B10" s="49" t="s">
        <v>76</v>
      </c>
      <c r="C10" s="50" t="s">
        <v>77</v>
      </c>
      <c r="D10" s="51" t="s">
        <v>78</v>
      </c>
      <c r="E10" s="51" t="s">
        <v>79</v>
      </c>
      <c r="F10" s="54" t="s">
        <v>80</v>
      </c>
      <c r="G10" s="55"/>
      <c r="H10" s="55"/>
      <c r="I10" s="55"/>
      <c r="J10" s="60"/>
    </row>
    <row r="11" ht="30" customHeight="1" spans="1:10">
      <c r="A11" s="43"/>
      <c r="B11" s="49"/>
      <c r="C11" s="50"/>
      <c r="D11" s="51" t="s">
        <v>81</v>
      </c>
      <c r="E11" s="51" t="s">
        <v>82</v>
      </c>
      <c r="F11" s="54" t="s">
        <v>82</v>
      </c>
      <c r="G11" s="55"/>
      <c r="H11" s="55"/>
      <c r="I11" s="55"/>
      <c r="J11" s="60"/>
    </row>
    <row r="12" ht="30" customHeight="1" spans="1:10">
      <c r="A12" s="43"/>
      <c r="B12" s="49"/>
      <c r="C12" s="50"/>
      <c r="D12" s="51" t="s">
        <v>83</v>
      </c>
      <c r="E12" s="51" t="s">
        <v>84</v>
      </c>
      <c r="F12" s="54" t="s">
        <v>84</v>
      </c>
      <c r="G12" s="55"/>
      <c r="H12" s="55"/>
      <c r="I12" s="55"/>
      <c r="J12" s="60"/>
    </row>
    <row r="13" ht="30" customHeight="1" spans="1:10">
      <c r="A13" s="43"/>
      <c r="B13" s="49"/>
      <c r="C13" s="50"/>
      <c r="D13" s="51" t="s">
        <v>85</v>
      </c>
      <c r="E13" s="51" t="s">
        <v>86</v>
      </c>
      <c r="F13" s="54" t="s">
        <v>87</v>
      </c>
      <c r="G13" s="55"/>
      <c r="H13" s="55"/>
      <c r="I13" s="55"/>
      <c r="J13" s="60"/>
    </row>
    <row r="14" ht="30" customHeight="1" spans="1:10">
      <c r="A14" s="43"/>
      <c r="B14" s="49"/>
      <c r="C14" s="50"/>
      <c r="D14" s="51" t="s">
        <v>88</v>
      </c>
      <c r="E14" s="51" t="s">
        <v>89</v>
      </c>
      <c r="F14" s="54" t="s">
        <v>90</v>
      </c>
      <c r="G14" s="55"/>
      <c r="H14" s="55"/>
      <c r="I14" s="55"/>
      <c r="J14" s="60"/>
    </row>
    <row r="15" ht="30" customHeight="1" spans="1:10">
      <c r="A15" s="43"/>
      <c r="B15" s="49"/>
      <c r="C15" s="50"/>
      <c r="D15" s="51" t="s">
        <v>91</v>
      </c>
      <c r="E15" s="51" t="s">
        <v>92</v>
      </c>
      <c r="F15" s="54" t="s">
        <v>93</v>
      </c>
      <c r="G15" s="55"/>
      <c r="H15" s="55"/>
      <c r="I15" s="55"/>
      <c r="J15" s="60"/>
    </row>
    <row r="16" ht="30" customHeight="1" spans="1:10">
      <c r="A16" s="43"/>
      <c r="B16" s="49"/>
      <c r="C16" s="50"/>
      <c r="D16" s="51" t="s">
        <v>94</v>
      </c>
      <c r="E16" s="51" t="s">
        <v>95</v>
      </c>
      <c r="F16" s="54" t="s">
        <v>95</v>
      </c>
      <c r="G16" s="55"/>
      <c r="H16" s="55"/>
      <c r="I16" s="55"/>
      <c r="J16" s="60"/>
    </row>
    <row r="17" ht="30" customHeight="1" spans="1:10">
      <c r="A17" s="43"/>
      <c r="B17" s="49"/>
      <c r="C17" s="50"/>
      <c r="D17" s="51" t="s">
        <v>96</v>
      </c>
      <c r="E17" s="51" t="s">
        <v>95</v>
      </c>
      <c r="F17" s="54" t="s">
        <v>95</v>
      </c>
      <c r="G17" s="55"/>
      <c r="H17" s="55"/>
      <c r="I17" s="55"/>
      <c r="J17" s="60"/>
    </row>
    <row r="18" ht="30" customHeight="1" spans="1:10">
      <c r="A18" s="43"/>
      <c r="B18" s="49"/>
      <c r="C18" s="50"/>
      <c r="D18" s="51" t="s">
        <v>97</v>
      </c>
      <c r="E18" s="51" t="s">
        <v>95</v>
      </c>
      <c r="F18" s="54" t="s">
        <v>95</v>
      </c>
      <c r="G18" s="55"/>
      <c r="H18" s="55"/>
      <c r="I18" s="55"/>
      <c r="J18" s="60"/>
    </row>
    <row r="19" ht="30" customHeight="1" spans="1:10">
      <c r="A19" s="43"/>
      <c r="B19" s="49"/>
      <c r="C19" s="50"/>
      <c r="D19" s="51" t="s">
        <v>98</v>
      </c>
      <c r="E19" s="51" t="s">
        <v>95</v>
      </c>
      <c r="F19" s="54" t="s">
        <v>95</v>
      </c>
      <c r="G19" s="55"/>
      <c r="H19" s="55"/>
      <c r="I19" s="55"/>
      <c r="J19" s="60"/>
    </row>
    <row r="20" ht="30" customHeight="1" spans="1:10">
      <c r="A20" s="43"/>
      <c r="B20" s="49"/>
      <c r="C20" s="50"/>
      <c r="D20" s="51" t="s">
        <v>99</v>
      </c>
      <c r="E20" s="51" t="s">
        <v>100</v>
      </c>
      <c r="F20" s="54" t="s">
        <v>101</v>
      </c>
      <c r="G20" s="55"/>
      <c r="H20" s="55"/>
      <c r="I20" s="55"/>
      <c r="J20" s="60"/>
    </row>
    <row r="21" ht="30" customHeight="1" spans="1:10">
      <c r="A21" s="43"/>
      <c r="B21" s="49"/>
      <c r="C21" s="50"/>
      <c r="D21" s="51" t="s">
        <v>102</v>
      </c>
      <c r="E21" s="51" t="s">
        <v>103</v>
      </c>
      <c r="F21" s="54" t="s">
        <v>104</v>
      </c>
      <c r="G21" s="55"/>
      <c r="H21" s="55"/>
      <c r="I21" s="55"/>
      <c r="J21" s="60"/>
    </row>
    <row r="22" ht="30" customHeight="1" spans="1:10">
      <c r="A22" s="43"/>
      <c r="B22" s="49"/>
      <c r="C22" s="50"/>
      <c r="D22" s="51" t="s">
        <v>105</v>
      </c>
      <c r="E22" s="51" t="s">
        <v>95</v>
      </c>
      <c r="F22" s="54" t="s">
        <v>95</v>
      </c>
      <c r="G22" s="55"/>
      <c r="H22" s="55"/>
      <c r="I22" s="55"/>
      <c r="J22" s="60"/>
    </row>
    <row r="23" ht="30" customHeight="1" spans="1:10">
      <c r="A23" s="43"/>
      <c r="B23" s="49"/>
      <c r="C23" s="50"/>
      <c r="D23" s="51" t="s">
        <v>106</v>
      </c>
      <c r="E23" s="51" t="s">
        <v>95</v>
      </c>
      <c r="F23" s="54" t="s">
        <v>95</v>
      </c>
      <c r="G23" s="55"/>
      <c r="H23" s="55"/>
      <c r="I23" s="55"/>
      <c r="J23" s="60"/>
    </row>
    <row r="24" ht="30" customHeight="1" spans="1:10">
      <c r="A24" s="43"/>
      <c r="B24" s="49"/>
      <c r="C24" s="50"/>
      <c r="D24" s="51" t="s">
        <v>107</v>
      </c>
      <c r="E24" s="51" t="s">
        <v>108</v>
      </c>
      <c r="F24" s="54" t="s">
        <v>108</v>
      </c>
      <c r="G24" s="55"/>
      <c r="H24" s="55"/>
      <c r="I24" s="55"/>
      <c r="J24" s="60"/>
    </row>
    <row r="25" ht="30" customHeight="1" spans="1:10">
      <c r="A25" s="43"/>
      <c r="B25" s="49"/>
      <c r="C25" s="50"/>
      <c r="D25" s="51" t="s">
        <v>109</v>
      </c>
      <c r="E25" s="51" t="s">
        <v>110</v>
      </c>
      <c r="F25" s="54" t="s">
        <v>110</v>
      </c>
      <c r="G25" s="55"/>
      <c r="H25" s="55"/>
      <c r="I25" s="55"/>
      <c r="J25" s="60"/>
    </row>
    <row r="26" ht="30" customHeight="1" spans="1:10">
      <c r="A26" s="43"/>
      <c r="B26" s="49"/>
      <c r="C26" s="50"/>
      <c r="D26" s="51" t="s">
        <v>111</v>
      </c>
      <c r="E26" s="51" t="s">
        <v>103</v>
      </c>
      <c r="F26" s="54" t="s">
        <v>104</v>
      </c>
      <c r="G26" s="55"/>
      <c r="H26" s="55"/>
      <c r="I26" s="55"/>
      <c r="J26" s="60"/>
    </row>
    <row r="27" ht="30" customHeight="1" spans="1:10">
      <c r="A27" s="43"/>
      <c r="B27" s="49"/>
      <c r="C27" s="50"/>
      <c r="D27" s="51" t="s">
        <v>112</v>
      </c>
      <c r="E27" s="51" t="s">
        <v>113</v>
      </c>
      <c r="F27" s="54" t="s">
        <v>114</v>
      </c>
      <c r="G27" s="55"/>
      <c r="H27" s="55"/>
      <c r="I27" s="55"/>
      <c r="J27" s="60"/>
    </row>
    <row r="28" ht="30" customHeight="1" spans="1:10">
      <c r="A28" s="43"/>
      <c r="B28" s="49"/>
      <c r="C28" s="50"/>
      <c r="D28" s="51" t="s">
        <v>115</v>
      </c>
      <c r="E28" s="51" t="s">
        <v>116</v>
      </c>
      <c r="F28" s="54" t="s">
        <v>117</v>
      </c>
      <c r="G28" s="55"/>
      <c r="H28" s="55"/>
      <c r="I28" s="55"/>
      <c r="J28" s="60"/>
    </row>
    <row r="29" ht="30" customHeight="1" spans="1:10">
      <c r="A29" s="43"/>
      <c r="B29" s="49"/>
      <c r="C29" s="50"/>
      <c r="D29" s="51" t="s">
        <v>118</v>
      </c>
      <c r="E29" s="51" t="s">
        <v>119</v>
      </c>
      <c r="F29" s="54" t="s">
        <v>120</v>
      </c>
      <c r="G29" s="55"/>
      <c r="H29" s="55"/>
      <c r="I29" s="55"/>
      <c r="J29" s="60"/>
    </row>
    <row r="30" ht="30" customHeight="1" spans="1:10">
      <c r="A30" s="43"/>
      <c r="B30" s="49"/>
      <c r="C30" s="50"/>
      <c r="D30" s="51" t="s">
        <v>121</v>
      </c>
      <c r="E30" s="51" t="s">
        <v>122</v>
      </c>
      <c r="F30" s="54" t="s">
        <v>123</v>
      </c>
      <c r="G30" s="55"/>
      <c r="H30" s="55"/>
      <c r="I30" s="55"/>
      <c r="J30" s="60"/>
    </row>
    <row r="31" ht="30" customHeight="1" spans="1:10">
      <c r="A31" s="43"/>
      <c r="B31" s="49"/>
      <c r="C31" s="50"/>
      <c r="D31" s="51" t="s">
        <v>124</v>
      </c>
      <c r="E31" s="51" t="s">
        <v>125</v>
      </c>
      <c r="F31" s="54" t="s">
        <v>126</v>
      </c>
      <c r="G31" s="55"/>
      <c r="H31" s="55"/>
      <c r="I31" s="55"/>
      <c r="J31" s="60"/>
    </row>
    <row r="32" ht="30" customHeight="1" spans="1:10">
      <c r="A32" s="43"/>
      <c r="B32" s="49"/>
      <c r="C32" s="50"/>
      <c r="D32" s="51" t="s">
        <v>127</v>
      </c>
      <c r="E32" s="51" t="s">
        <v>128</v>
      </c>
      <c r="F32" s="54" t="s">
        <v>128</v>
      </c>
      <c r="G32" s="55"/>
      <c r="H32" s="55"/>
      <c r="I32" s="55"/>
      <c r="J32" s="60"/>
    </row>
    <row r="33" ht="30" customHeight="1" spans="1:10">
      <c r="A33" s="43"/>
      <c r="B33" s="49"/>
      <c r="C33" s="50"/>
      <c r="D33" s="51" t="s">
        <v>129</v>
      </c>
      <c r="E33" s="51" t="s">
        <v>130</v>
      </c>
      <c r="F33" s="54" t="s">
        <v>131</v>
      </c>
      <c r="G33" s="55"/>
      <c r="H33" s="55"/>
      <c r="I33" s="55"/>
      <c r="J33" s="60"/>
    </row>
    <row r="34" ht="30" customHeight="1" spans="1:10">
      <c r="A34" s="43"/>
      <c r="B34" s="49"/>
      <c r="C34" s="50"/>
      <c r="D34" s="51" t="s">
        <v>132</v>
      </c>
      <c r="E34" s="51" t="s">
        <v>133</v>
      </c>
      <c r="F34" s="54" t="s">
        <v>134</v>
      </c>
      <c r="G34" s="55"/>
      <c r="H34" s="55"/>
      <c r="I34" s="55"/>
      <c r="J34" s="60"/>
    </row>
    <row r="35" ht="30" customHeight="1" spans="1:10">
      <c r="A35" s="43"/>
      <c r="B35" s="49"/>
      <c r="C35" s="50"/>
      <c r="D35" s="51" t="s">
        <v>135</v>
      </c>
      <c r="E35" s="51" t="s">
        <v>136</v>
      </c>
      <c r="F35" s="54" t="s">
        <v>137</v>
      </c>
      <c r="G35" s="55"/>
      <c r="H35" s="55"/>
      <c r="I35" s="55"/>
      <c r="J35" s="60"/>
    </row>
    <row r="36" ht="30" customHeight="1" spans="1:10">
      <c r="A36" s="43"/>
      <c r="B36" s="49"/>
      <c r="C36" s="50"/>
      <c r="D36" s="51" t="s">
        <v>138</v>
      </c>
      <c r="E36" s="51" t="s">
        <v>139</v>
      </c>
      <c r="F36" s="54" t="s">
        <v>140</v>
      </c>
      <c r="G36" s="55"/>
      <c r="H36" s="55"/>
      <c r="I36" s="55"/>
      <c r="J36" s="60"/>
    </row>
    <row r="37" ht="30" customHeight="1" spans="1:10">
      <c r="A37" s="43"/>
      <c r="B37" s="49"/>
      <c r="C37" s="50"/>
      <c r="D37" s="51" t="s">
        <v>141</v>
      </c>
      <c r="E37" s="51" t="s">
        <v>142</v>
      </c>
      <c r="F37" s="54" t="s">
        <v>142</v>
      </c>
      <c r="G37" s="55"/>
      <c r="H37" s="55"/>
      <c r="I37" s="55"/>
      <c r="J37" s="60"/>
    </row>
    <row r="38" ht="30" customHeight="1" spans="1:10">
      <c r="A38" s="43"/>
      <c r="B38" s="49" t="s">
        <v>76</v>
      </c>
      <c r="C38" s="50" t="s">
        <v>143</v>
      </c>
      <c r="D38" s="51" t="s">
        <v>144</v>
      </c>
      <c r="E38" s="51" t="s">
        <v>145</v>
      </c>
      <c r="F38" s="54" t="s">
        <v>95</v>
      </c>
      <c r="G38" s="55"/>
      <c r="H38" s="55"/>
      <c r="I38" s="55"/>
      <c r="J38" s="60"/>
    </row>
    <row r="39" ht="30" customHeight="1" spans="1:10">
      <c r="A39" s="43"/>
      <c r="B39" s="49"/>
      <c r="C39" s="50"/>
      <c r="D39" s="51" t="s">
        <v>146</v>
      </c>
      <c r="E39" s="51" t="s">
        <v>95</v>
      </c>
      <c r="F39" s="54" t="s">
        <v>95</v>
      </c>
      <c r="G39" s="55"/>
      <c r="H39" s="55"/>
      <c r="I39" s="55"/>
      <c r="J39" s="60"/>
    </row>
    <row r="40" ht="30" customHeight="1" spans="1:10">
      <c r="A40" s="43"/>
      <c r="B40" s="49"/>
      <c r="C40" s="50"/>
      <c r="D40" s="51" t="s">
        <v>147</v>
      </c>
      <c r="E40" s="51" t="s">
        <v>95</v>
      </c>
      <c r="F40" s="54" t="s">
        <v>95</v>
      </c>
      <c r="G40" s="55"/>
      <c r="H40" s="55"/>
      <c r="I40" s="55"/>
      <c r="J40" s="60"/>
    </row>
    <row r="41" ht="30" customHeight="1" spans="1:10">
      <c r="A41" s="43"/>
      <c r="B41" s="49"/>
      <c r="C41" s="50"/>
      <c r="D41" s="51" t="s">
        <v>148</v>
      </c>
      <c r="E41" s="51" t="s">
        <v>95</v>
      </c>
      <c r="F41" s="54" t="s">
        <v>95</v>
      </c>
      <c r="G41" s="55"/>
      <c r="H41" s="55"/>
      <c r="I41" s="55"/>
      <c r="J41" s="60"/>
    </row>
    <row r="42" ht="30" customHeight="1" spans="1:10">
      <c r="A42" s="43"/>
      <c r="B42" s="49"/>
      <c r="C42" s="50"/>
      <c r="D42" s="51" t="s">
        <v>149</v>
      </c>
      <c r="E42" s="51" t="s">
        <v>95</v>
      </c>
      <c r="F42" s="54" t="s">
        <v>95</v>
      </c>
      <c r="G42" s="55"/>
      <c r="H42" s="55"/>
      <c r="I42" s="55"/>
      <c r="J42" s="60"/>
    </row>
    <row r="43" ht="30" customHeight="1" spans="1:10">
      <c r="A43" s="43"/>
      <c r="B43" s="49"/>
      <c r="C43" s="50"/>
      <c r="D43" s="51" t="s">
        <v>150</v>
      </c>
      <c r="E43" s="51" t="s">
        <v>95</v>
      </c>
      <c r="F43" s="54" t="s">
        <v>95</v>
      </c>
      <c r="G43" s="55"/>
      <c r="H43" s="55"/>
      <c r="I43" s="55"/>
      <c r="J43" s="60"/>
    </row>
    <row r="44" ht="30" customHeight="1" spans="1:10">
      <c r="A44" s="43"/>
      <c r="B44" s="49"/>
      <c r="C44" s="50"/>
      <c r="D44" s="51" t="s">
        <v>151</v>
      </c>
      <c r="E44" s="51" t="s">
        <v>95</v>
      </c>
      <c r="F44" s="54" t="s">
        <v>95</v>
      </c>
      <c r="G44" s="55"/>
      <c r="H44" s="55"/>
      <c r="I44" s="55"/>
      <c r="J44" s="60"/>
    </row>
    <row r="45" ht="30" customHeight="1" spans="1:10">
      <c r="A45" s="43"/>
      <c r="B45" s="49"/>
      <c r="C45" s="50"/>
      <c r="D45" s="51" t="s">
        <v>152</v>
      </c>
      <c r="E45" s="51" t="s">
        <v>95</v>
      </c>
      <c r="F45" s="54" t="s">
        <v>95</v>
      </c>
      <c r="G45" s="55"/>
      <c r="H45" s="55"/>
      <c r="I45" s="55"/>
      <c r="J45" s="60"/>
    </row>
    <row r="46" ht="30" customHeight="1" spans="1:10">
      <c r="A46" s="43"/>
      <c r="B46" s="49"/>
      <c r="C46" s="50"/>
      <c r="D46" s="51" t="s">
        <v>153</v>
      </c>
      <c r="E46" s="51" t="s">
        <v>95</v>
      </c>
      <c r="F46" s="54" t="s">
        <v>95</v>
      </c>
      <c r="G46" s="55"/>
      <c r="H46" s="55"/>
      <c r="I46" s="55"/>
      <c r="J46" s="60"/>
    </row>
    <row r="47" ht="30" customHeight="1" spans="1:10">
      <c r="A47" s="43"/>
      <c r="B47" s="49"/>
      <c r="C47" s="50"/>
      <c r="D47" s="51" t="s">
        <v>154</v>
      </c>
      <c r="E47" s="51" t="s">
        <v>95</v>
      </c>
      <c r="F47" s="54" t="s">
        <v>95</v>
      </c>
      <c r="G47" s="55"/>
      <c r="H47" s="55"/>
      <c r="I47" s="55"/>
      <c r="J47" s="60"/>
    </row>
    <row r="48" ht="30" customHeight="1" spans="1:10">
      <c r="A48" s="43"/>
      <c r="B48" s="49"/>
      <c r="C48" s="50"/>
      <c r="D48" s="51" t="s">
        <v>155</v>
      </c>
      <c r="E48" s="51" t="s">
        <v>95</v>
      </c>
      <c r="F48" s="54" t="s">
        <v>95</v>
      </c>
      <c r="G48" s="55"/>
      <c r="H48" s="55"/>
      <c r="I48" s="55"/>
      <c r="J48" s="60"/>
    </row>
    <row r="49" ht="30" customHeight="1" spans="1:10">
      <c r="A49" s="43"/>
      <c r="B49" s="49"/>
      <c r="C49" s="50"/>
      <c r="D49" s="51" t="s">
        <v>156</v>
      </c>
      <c r="E49" s="51" t="s">
        <v>95</v>
      </c>
      <c r="F49" s="54" t="s">
        <v>95</v>
      </c>
      <c r="G49" s="55"/>
      <c r="H49" s="55"/>
      <c r="I49" s="55"/>
      <c r="J49" s="60"/>
    </row>
    <row r="50" ht="30" customHeight="1" spans="1:10">
      <c r="A50" s="43"/>
      <c r="B50" s="49"/>
      <c r="C50" s="50"/>
      <c r="D50" s="51" t="s">
        <v>157</v>
      </c>
      <c r="E50" s="51" t="s">
        <v>95</v>
      </c>
      <c r="F50" s="54" t="s">
        <v>95</v>
      </c>
      <c r="G50" s="55"/>
      <c r="H50" s="55"/>
      <c r="I50" s="55"/>
      <c r="J50" s="60"/>
    </row>
    <row r="51" ht="30" customHeight="1" spans="1:10">
      <c r="A51" s="43"/>
      <c r="B51" s="49"/>
      <c r="C51" s="50"/>
      <c r="D51" s="51" t="s">
        <v>158</v>
      </c>
      <c r="E51" s="51" t="s">
        <v>95</v>
      </c>
      <c r="F51" s="54" t="s">
        <v>95</v>
      </c>
      <c r="G51" s="55"/>
      <c r="H51" s="55"/>
      <c r="I51" s="55"/>
      <c r="J51" s="60"/>
    </row>
    <row r="52" ht="30" customHeight="1" spans="1:10">
      <c r="A52" s="43"/>
      <c r="B52" s="49"/>
      <c r="C52" s="50"/>
      <c r="D52" s="51" t="s">
        <v>159</v>
      </c>
      <c r="E52" s="51" t="s">
        <v>95</v>
      </c>
      <c r="F52" s="54" t="s">
        <v>95</v>
      </c>
      <c r="G52" s="55"/>
      <c r="H52" s="55"/>
      <c r="I52" s="55"/>
      <c r="J52" s="60"/>
    </row>
    <row r="53" ht="30" customHeight="1" spans="1:10">
      <c r="A53" s="43"/>
      <c r="B53" s="49" t="s">
        <v>76</v>
      </c>
      <c r="C53" s="50" t="s">
        <v>160</v>
      </c>
      <c r="D53" s="51" t="s">
        <v>161</v>
      </c>
      <c r="E53" s="51" t="s">
        <v>162</v>
      </c>
      <c r="F53" s="54" t="s">
        <v>95</v>
      </c>
      <c r="G53" s="55"/>
      <c r="H53" s="55"/>
      <c r="I53" s="55"/>
      <c r="J53" s="60"/>
    </row>
    <row r="54" ht="30" customHeight="1" spans="1:10">
      <c r="A54" s="43"/>
      <c r="B54" s="49"/>
      <c r="C54" s="50"/>
      <c r="D54" s="51" t="s">
        <v>163</v>
      </c>
      <c r="E54" s="51" t="s">
        <v>164</v>
      </c>
      <c r="F54" s="54" t="s">
        <v>164</v>
      </c>
      <c r="G54" s="55"/>
      <c r="H54" s="55"/>
      <c r="I54" s="55"/>
      <c r="J54" s="60"/>
    </row>
    <row r="55" ht="30" customHeight="1" spans="1:10">
      <c r="A55" s="43"/>
      <c r="B55" s="49"/>
      <c r="C55" s="50"/>
      <c r="D55" s="51" t="s">
        <v>165</v>
      </c>
      <c r="E55" s="51" t="s">
        <v>162</v>
      </c>
      <c r="F55" s="54" t="s">
        <v>162</v>
      </c>
      <c r="G55" s="55"/>
      <c r="H55" s="55"/>
      <c r="I55" s="55"/>
      <c r="J55" s="60"/>
    </row>
    <row r="56" ht="30" customHeight="1" spans="1:10">
      <c r="A56" s="43"/>
      <c r="B56" s="49"/>
      <c r="C56" s="50"/>
      <c r="D56" s="51" t="s">
        <v>166</v>
      </c>
      <c r="E56" s="51" t="s">
        <v>167</v>
      </c>
      <c r="F56" s="54" t="s">
        <v>167</v>
      </c>
      <c r="G56" s="55"/>
      <c r="H56" s="55"/>
      <c r="I56" s="55"/>
      <c r="J56" s="60"/>
    </row>
    <row r="57" ht="30" customHeight="1" spans="1:10">
      <c r="A57" s="43"/>
      <c r="B57" s="49"/>
      <c r="C57" s="50"/>
      <c r="D57" s="51" t="s">
        <v>168</v>
      </c>
      <c r="E57" s="51" t="s">
        <v>162</v>
      </c>
      <c r="F57" s="54" t="s">
        <v>95</v>
      </c>
      <c r="G57" s="55"/>
      <c r="H57" s="55"/>
      <c r="I57" s="55"/>
      <c r="J57" s="60"/>
    </row>
    <row r="58" ht="30" customHeight="1" spans="1:10">
      <c r="A58" s="43"/>
      <c r="B58" s="49"/>
      <c r="C58" s="50"/>
      <c r="D58" s="51" t="s">
        <v>169</v>
      </c>
      <c r="E58" s="51" t="s">
        <v>170</v>
      </c>
      <c r="F58" s="54" t="s">
        <v>170</v>
      </c>
      <c r="G58" s="55"/>
      <c r="H58" s="55"/>
      <c r="I58" s="55"/>
      <c r="J58" s="60"/>
    </row>
    <row r="59" ht="30" customHeight="1" spans="1:10">
      <c r="A59" s="43"/>
      <c r="B59" s="49"/>
      <c r="C59" s="50"/>
      <c r="D59" s="51" t="s">
        <v>171</v>
      </c>
      <c r="E59" s="51" t="s">
        <v>170</v>
      </c>
      <c r="F59" s="54" t="s">
        <v>170</v>
      </c>
      <c r="G59" s="55"/>
      <c r="H59" s="55"/>
      <c r="I59" s="55"/>
      <c r="J59" s="60"/>
    </row>
    <row r="60" ht="30" customHeight="1" spans="1:10">
      <c r="A60" s="43"/>
      <c r="B60" s="49"/>
      <c r="C60" s="50"/>
      <c r="D60" s="51" t="s">
        <v>172</v>
      </c>
      <c r="E60" s="51" t="s">
        <v>162</v>
      </c>
      <c r="F60" s="54" t="s">
        <v>162</v>
      </c>
      <c r="G60" s="55"/>
      <c r="H60" s="55"/>
      <c r="I60" s="55"/>
      <c r="J60" s="60"/>
    </row>
    <row r="61" ht="30" customHeight="1" spans="1:10">
      <c r="A61" s="43"/>
      <c r="B61" s="49"/>
      <c r="C61" s="50"/>
      <c r="D61" s="51" t="s">
        <v>173</v>
      </c>
      <c r="E61" s="51" t="s">
        <v>162</v>
      </c>
      <c r="F61" s="54" t="s">
        <v>162</v>
      </c>
      <c r="G61" s="55"/>
      <c r="H61" s="55"/>
      <c r="I61" s="55"/>
      <c r="J61" s="60"/>
    </row>
    <row r="62" ht="30" customHeight="1" spans="1:10">
      <c r="A62" s="43"/>
      <c r="B62" s="49"/>
      <c r="C62" s="50"/>
      <c r="D62" s="51" t="s">
        <v>174</v>
      </c>
      <c r="E62" s="51" t="s">
        <v>162</v>
      </c>
      <c r="F62" s="54" t="s">
        <v>162</v>
      </c>
      <c r="G62" s="55"/>
      <c r="H62" s="55"/>
      <c r="I62" s="55"/>
      <c r="J62" s="60"/>
    </row>
    <row r="63" ht="30" customHeight="1" spans="1:10">
      <c r="A63" s="43"/>
      <c r="B63" s="49"/>
      <c r="C63" s="50" t="s">
        <v>175</v>
      </c>
      <c r="D63" s="51" t="s">
        <v>176</v>
      </c>
      <c r="E63" s="50" t="s">
        <v>177</v>
      </c>
      <c r="F63" s="56" t="s">
        <v>178</v>
      </c>
      <c r="G63" s="57"/>
      <c r="H63" s="57"/>
      <c r="I63" s="57"/>
      <c r="J63" s="57"/>
    </row>
    <row r="64" ht="30" customHeight="1" spans="1:10">
      <c r="A64" s="43"/>
      <c r="B64" s="49" t="s">
        <v>76</v>
      </c>
      <c r="C64" s="50"/>
      <c r="D64" s="51" t="s">
        <v>179</v>
      </c>
      <c r="E64" s="50" t="s">
        <v>177</v>
      </c>
      <c r="F64" s="56" t="s">
        <v>95</v>
      </c>
      <c r="G64" s="57"/>
      <c r="H64" s="57"/>
      <c r="I64" s="57"/>
      <c r="J64" s="57"/>
    </row>
    <row r="65" ht="30" customHeight="1" spans="1:10">
      <c r="A65" s="43"/>
      <c r="B65" s="61" t="s">
        <v>180</v>
      </c>
      <c r="C65" s="50" t="s">
        <v>181</v>
      </c>
      <c r="D65" s="51" t="s">
        <v>182</v>
      </c>
      <c r="E65" s="51" t="s">
        <v>182</v>
      </c>
      <c r="F65" s="64"/>
      <c r="G65" s="57"/>
      <c r="H65" s="57"/>
      <c r="I65" s="57"/>
      <c r="J65" s="57"/>
    </row>
    <row r="66" ht="30" customHeight="1" spans="1:10">
      <c r="A66" s="43"/>
      <c r="B66" s="62"/>
      <c r="C66" s="50" t="s">
        <v>183</v>
      </c>
      <c r="D66" s="51" t="s">
        <v>184</v>
      </c>
      <c r="E66" s="51" t="s">
        <v>185</v>
      </c>
      <c r="F66" s="54" t="s">
        <v>185</v>
      </c>
      <c r="G66" s="55"/>
      <c r="H66" s="55"/>
      <c r="I66" s="55"/>
      <c r="J66" s="60"/>
    </row>
    <row r="67" ht="30" customHeight="1" spans="1:10">
      <c r="A67" s="43"/>
      <c r="B67" s="62"/>
      <c r="C67" s="50"/>
      <c r="D67" s="51" t="s">
        <v>186</v>
      </c>
      <c r="E67" s="51" t="s">
        <v>187</v>
      </c>
      <c r="F67" s="54" t="s">
        <v>187</v>
      </c>
      <c r="G67" s="55"/>
      <c r="H67" s="55"/>
      <c r="I67" s="55"/>
      <c r="J67" s="60"/>
    </row>
    <row r="68" ht="30" customHeight="1" spans="1:10">
      <c r="A68" s="43"/>
      <c r="B68" s="62"/>
      <c r="C68" s="50"/>
      <c r="D68" s="51" t="s">
        <v>188</v>
      </c>
      <c r="E68" s="51" t="s">
        <v>189</v>
      </c>
      <c r="F68" s="54" t="s">
        <v>189</v>
      </c>
      <c r="G68" s="55"/>
      <c r="H68" s="55"/>
      <c r="I68" s="55"/>
      <c r="J68" s="60"/>
    </row>
    <row r="69" ht="30" customHeight="1" spans="1:10">
      <c r="A69" s="43"/>
      <c r="B69" s="62"/>
      <c r="C69" s="50"/>
      <c r="D69" s="51" t="s">
        <v>190</v>
      </c>
      <c r="E69" s="51" t="s">
        <v>189</v>
      </c>
      <c r="F69" s="54" t="s">
        <v>189</v>
      </c>
      <c r="G69" s="55"/>
      <c r="H69" s="55"/>
      <c r="I69" s="55"/>
      <c r="J69" s="60"/>
    </row>
    <row r="70" ht="30" customHeight="1" spans="1:10">
      <c r="A70" s="43"/>
      <c r="B70" s="62"/>
      <c r="C70" s="50"/>
      <c r="D70" s="51" t="s">
        <v>191</v>
      </c>
      <c r="E70" s="51" t="s">
        <v>192</v>
      </c>
      <c r="F70" s="54" t="s">
        <v>192</v>
      </c>
      <c r="G70" s="55"/>
      <c r="H70" s="55"/>
      <c r="I70" s="55"/>
      <c r="J70" s="60"/>
    </row>
    <row r="71" ht="30" customHeight="1" spans="1:10">
      <c r="A71" s="43"/>
      <c r="B71" s="62"/>
      <c r="C71" s="50"/>
      <c r="D71" s="51" t="s">
        <v>193</v>
      </c>
      <c r="E71" s="51" t="s">
        <v>189</v>
      </c>
      <c r="F71" s="54" t="s">
        <v>189</v>
      </c>
      <c r="G71" s="55"/>
      <c r="H71" s="55"/>
      <c r="I71" s="55"/>
      <c r="J71" s="60"/>
    </row>
    <row r="72" ht="30" customHeight="1" spans="1:10">
      <c r="A72" s="43"/>
      <c r="B72" s="62"/>
      <c r="C72" s="50"/>
      <c r="D72" s="51" t="s">
        <v>194</v>
      </c>
      <c r="E72" s="51" t="s">
        <v>195</v>
      </c>
      <c r="F72" s="54" t="s">
        <v>195</v>
      </c>
      <c r="G72" s="55"/>
      <c r="H72" s="55"/>
      <c r="I72" s="55"/>
      <c r="J72" s="60"/>
    </row>
    <row r="73" ht="30" customHeight="1" spans="1:10">
      <c r="A73" s="43"/>
      <c r="B73" s="62"/>
      <c r="C73" s="50"/>
      <c r="D73" s="51" t="s">
        <v>196</v>
      </c>
      <c r="E73" s="51" t="s">
        <v>197</v>
      </c>
      <c r="F73" s="54" t="s">
        <v>197</v>
      </c>
      <c r="G73" s="55"/>
      <c r="H73" s="55"/>
      <c r="I73" s="55"/>
      <c r="J73" s="60"/>
    </row>
    <row r="74" ht="30" customHeight="1" spans="1:10">
      <c r="A74" s="43"/>
      <c r="B74" s="62"/>
      <c r="C74" s="50"/>
      <c r="D74" s="51" t="s">
        <v>198</v>
      </c>
      <c r="E74" s="51" t="s">
        <v>199</v>
      </c>
      <c r="F74" s="54" t="s">
        <v>199</v>
      </c>
      <c r="G74" s="55"/>
      <c r="H74" s="55"/>
      <c r="I74" s="55"/>
      <c r="J74" s="60"/>
    </row>
    <row r="75" ht="30" customHeight="1" spans="1:10">
      <c r="A75" s="43"/>
      <c r="B75" s="62"/>
      <c r="C75" s="50"/>
      <c r="D75" s="51" t="s">
        <v>200</v>
      </c>
      <c r="E75" s="51" t="s">
        <v>201</v>
      </c>
      <c r="F75" s="54" t="s">
        <v>201</v>
      </c>
      <c r="G75" s="55"/>
      <c r="H75" s="55"/>
      <c r="I75" s="55"/>
      <c r="J75" s="60"/>
    </row>
    <row r="76" ht="30" customHeight="1" spans="1:10">
      <c r="A76" s="43"/>
      <c r="B76" s="62"/>
      <c r="C76" s="50"/>
      <c r="D76" s="51" t="s">
        <v>202</v>
      </c>
      <c r="E76" s="51" t="s">
        <v>203</v>
      </c>
      <c r="F76" s="54" t="s">
        <v>203</v>
      </c>
      <c r="G76" s="55"/>
      <c r="H76" s="55"/>
      <c r="I76" s="55"/>
      <c r="J76" s="60"/>
    </row>
    <row r="77" ht="30" customHeight="1" spans="1:10">
      <c r="A77" s="43"/>
      <c r="B77" s="62"/>
      <c r="C77" s="50" t="s">
        <v>204</v>
      </c>
      <c r="D77" s="51" t="s">
        <v>182</v>
      </c>
      <c r="E77" s="51" t="s">
        <v>182</v>
      </c>
      <c r="F77" s="54"/>
      <c r="G77" s="55"/>
      <c r="H77" s="55"/>
      <c r="I77" s="55"/>
      <c r="J77" s="60"/>
    </row>
    <row r="78" ht="30" customHeight="1" spans="1:10">
      <c r="A78" s="43"/>
      <c r="B78" s="62"/>
      <c r="C78" s="61" t="s">
        <v>205</v>
      </c>
      <c r="D78" s="51" t="s">
        <v>206</v>
      </c>
      <c r="E78" s="51" t="s">
        <v>207</v>
      </c>
      <c r="F78" s="54" t="s">
        <v>207</v>
      </c>
      <c r="G78" s="55"/>
      <c r="H78" s="55"/>
      <c r="I78" s="55"/>
      <c r="J78" s="60"/>
    </row>
    <row r="79" ht="30" customHeight="1" spans="1:10">
      <c r="A79" s="43"/>
      <c r="B79" s="62"/>
      <c r="C79" s="62"/>
      <c r="D79" s="51" t="s">
        <v>208</v>
      </c>
      <c r="E79" s="51" t="s">
        <v>187</v>
      </c>
      <c r="F79" s="54" t="s">
        <v>187</v>
      </c>
      <c r="G79" s="55"/>
      <c r="H79" s="55"/>
      <c r="I79" s="55"/>
      <c r="J79" s="60"/>
    </row>
    <row r="80" ht="30" customHeight="1" spans="1:10">
      <c r="A80" s="43"/>
      <c r="B80" s="63"/>
      <c r="C80" s="63"/>
      <c r="D80" s="51" t="s">
        <v>209</v>
      </c>
      <c r="E80" s="51" t="s">
        <v>145</v>
      </c>
      <c r="F80" s="56" t="s">
        <v>95</v>
      </c>
      <c r="G80" s="57"/>
      <c r="H80" s="57"/>
      <c r="I80" s="57"/>
      <c r="J80" s="57"/>
    </row>
    <row r="81" ht="30" customHeight="1" spans="1:10">
      <c r="A81" s="43"/>
      <c r="B81" s="61" t="s">
        <v>210</v>
      </c>
      <c r="C81" s="61" t="s">
        <v>211</v>
      </c>
      <c r="D81" s="51" t="s">
        <v>212</v>
      </c>
      <c r="E81" s="51" t="s">
        <v>145</v>
      </c>
      <c r="F81" s="56" t="s">
        <v>95</v>
      </c>
      <c r="G81" s="57"/>
      <c r="H81" s="57"/>
      <c r="I81" s="57"/>
      <c r="J81" s="57"/>
    </row>
    <row r="82" ht="30" customHeight="1" spans="1:10">
      <c r="A82" s="43"/>
      <c r="B82" s="62"/>
      <c r="C82" s="62"/>
      <c r="D82" s="51" t="s">
        <v>213</v>
      </c>
      <c r="E82" s="51" t="s">
        <v>145</v>
      </c>
      <c r="F82" s="56" t="s">
        <v>95</v>
      </c>
      <c r="G82" s="57"/>
      <c r="H82" s="57"/>
      <c r="I82" s="57"/>
      <c r="J82" s="57"/>
    </row>
    <row r="83" ht="30" customHeight="1" spans="1:10">
      <c r="A83" s="43"/>
      <c r="B83" s="62"/>
      <c r="C83" s="62"/>
      <c r="D83" s="51" t="s">
        <v>214</v>
      </c>
      <c r="E83" s="51" t="s">
        <v>145</v>
      </c>
      <c r="F83" s="56" t="s">
        <v>95</v>
      </c>
      <c r="G83" s="57"/>
      <c r="H83" s="57"/>
      <c r="I83" s="57"/>
      <c r="J83" s="57"/>
    </row>
    <row r="84" ht="30" customHeight="1" spans="1:10">
      <c r="A84" s="43"/>
      <c r="B84" s="63"/>
      <c r="C84" s="63"/>
      <c r="D84" s="51" t="s">
        <v>215</v>
      </c>
      <c r="E84" s="51" t="s">
        <v>145</v>
      </c>
      <c r="F84" s="56" t="s">
        <v>95</v>
      </c>
      <c r="G84" s="57"/>
      <c r="H84" s="57"/>
      <c r="I84" s="57"/>
      <c r="J84" s="57"/>
    </row>
  </sheetData>
  <mergeCells count="101">
    <mergeCell ref="B1:D1"/>
    <mergeCell ref="E1:G1"/>
    <mergeCell ref="H1:J1"/>
    <mergeCell ref="E2:G2"/>
    <mergeCell ref="H2:J2"/>
    <mergeCell ref="B7:E7"/>
    <mergeCell ref="F7:J7"/>
    <mergeCell ref="B8:E8"/>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F77:J77"/>
    <mergeCell ref="F78:J78"/>
    <mergeCell ref="F79:J79"/>
    <mergeCell ref="F80:J80"/>
    <mergeCell ref="F81:J81"/>
    <mergeCell ref="F82:J82"/>
    <mergeCell ref="F83:J83"/>
    <mergeCell ref="F84:J84"/>
    <mergeCell ref="A2:A6"/>
    <mergeCell ref="A7:A8"/>
    <mergeCell ref="A9:A84"/>
    <mergeCell ref="B2:B3"/>
    <mergeCell ref="B10:B64"/>
    <mergeCell ref="B65:B80"/>
    <mergeCell ref="B81:B84"/>
    <mergeCell ref="C2:C3"/>
    <mergeCell ref="C10:C37"/>
    <mergeCell ref="C38:C52"/>
    <mergeCell ref="C53:C62"/>
    <mergeCell ref="C63:C64"/>
    <mergeCell ref="C66:C76"/>
    <mergeCell ref="C78:C80"/>
    <mergeCell ref="C81:C84"/>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3:G23"/>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5" customWidth="1"/>
    <col min="8" max="8" width="14.447619047619" style="16" customWidth="1"/>
    <col min="9" max="16384" width="8.66666666666667" style="13"/>
  </cols>
  <sheetData>
    <row r="1" spans="1:8">
      <c r="A1" s="17" t="s">
        <v>216</v>
      </c>
      <c r="B1" s="17"/>
      <c r="C1" s="17"/>
      <c r="D1" s="17"/>
      <c r="E1" s="17" t="s">
        <v>217</v>
      </c>
      <c r="F1" s="17" t="s">
        <v>218</v>
      </c>
      <c r="G1" s="26" t="s">
        <v>219</v>
      </c>
      <c r="H1" s="27" t="s">
        <v>220</v>
      </c>
    </row>
    <row r="2" spans="1:8">
      <c r="A2" s="17" t="s">
        <v>71</v>
      </c>
      <c r="B2" s="17" t="s">
        <v>72</v>
      </c>
      <c r="C2" s="18" t="s">
        <v>73</v>
      </c>
      <c r="D2" s="17" t="s">
        <v>221</v>
      </c>
      <c r="E2" s="28"/>
      <c r="F2" s="28"/>
      <c r="G2" s="29"/>
      <c r="H2" s="30"/>
    </row>
    <row r="3" ht="89.25" spans="1:8">
      <c r="A3" s="19" t="s">
        <v>222</v>
      </c>
      <c r="B3" s="19" t="s">
        <v>223</v>
      </c>
      <c r="C3" s="20" t="s">
        <v>224</v>
      </c>
      <c r="D3" s="21">
        <v>5</v>
      </c>
      <c r="E3" s="31" t="s">
        <v>225</v>
      </c>
      <c r="F3" s="31" t="s">
        <v>226</v>
      </c>
      <c r="G3" s="32">
        <v>5</v>
      </c>
      <c r="H3" s="33"/>
    </row>
    <row r="4" ht="63.75" spans="1:8">
      <c r="A4" s="19"/>
      <c r="B4" s="19" t="s">
        <v>223</v>
      </c>
      <c r="C4" s="20" t="s">
        <v>227</v>
      </c>
      <c r="D4" s="21">
        <v>5</v>
      </c>
      <c r="E4" s="31" t="s">
        <v>228</v>
      </c>
      <c r="F4" s="31" t="s">
        <v>229</v>
      </c>
      <c r="G4" s="32">
        <v>5</v>
      </c>
      <c r="H4" s="33"/>
    </row>
    <row r="5" ht="38.25" spans="1:8">
      <c r="A5" s="19"/>
      <c r="B5" s="19" t="s">
        <v>230</v>
      </c>
      <c r="C5" s="20" t="s">
        <v>231</v>
      </c>
      <c r="D5" s="21">
        <v>3</v>
      </c>
      <c r="E5" s="31" t="s">
        <v>232</v>
      </c>
      <c r="F5" s="31" t="s">
        <v>233</v>
      </c>
      <c r="G5" s="32">
        <v>3</v>
      </c>
      <c r="H5" s="33"/>
    </row>
    <row r="6" ht="63.75" spans="1:8">
      <c r="A6" s="19"/>
      <c r="B6" s="19" t="s">
        <v>230</v>
      </c>
      <c r="C6" s="20" t="s">
        <v>234</v>
      </c>
      <c r="D6" s="21">
        <v>7</v>
      </c>
      <c r="E6" s="31" t="s">
        <v>235</v>
      </c>
      <c r="F6" s="31" t="s">
        <v>236</v>
      </c>
      <c r="G6" s="32">
        <v>6</v>
      </c>
      <c r="H6" s="34" t="s">
        <v>237</v>
      </c>
    </row>
    <row r="7" ht="114.75" spans="1:8">
      <c r="A7" s="19" t="s">
        <v>238</v>
      </c>
      <c r="B7" s="19" t="s">
        <v>239</v>
      </c>
      <c r="C7" s="20" t="s">
        <v>240</v>
      </c>
      <c r="D7" s="21">
        <v>3</v>
      </c>
      <c r="E7" s="31" t="s">
        <v>241</v>
      </c>
      <c r="F7" s="31" t="s">
        <v>242</v>
      </c>
      <c r="G7" s="32">
        <v>3</v>
      </c>
      <c r="H7" s="33"/>
    </row>
    <row r="8" ht="66.6" customHeight="1" spans="1:8">
      <c r="A8" s="19"/>
      <c r="B8" s="19" t="s">
        <v>239</v>
      </c>
      <c r="C8" s="20" t="s">
        <v>243</v>
      </c>
      <c r="D8" s="21">
        <v>2</v>
      </c>
      <c r="E8" s="31" t="s">
        <v>244</v>
      </c>
      <c r="F8" s="31" t="s">
        <v>245</v>
      </c>
      <c r="G8" s="32">
        <v>2</v>
      </c>
      <c r="H8" s="33"/>
    </row>
    <row r="9" ht="102" spans="1:8">
      <c r="A9" s="19"/>
      <c r="B9" s="19" t="s">
        <v>239</v>
      </c>
      <c r="C9" s="20" t="s">
        <v>246</v>
      </c>
      <c r="D9" s="21">
        <v>3</v>
      </c>
      <c r="E9" s="31" t="s">
        <v>247</v>
      </c>
      <c r="F9" s="31" t="s">
        <v>248</v>
      </c>
      <c r="G9" s="32">
        <v>3</v>
      </c>
      <c r="H9" s="33"/>
    </row>
    <row r="10" ht="51" spans="1:8">
      <c r="A10" s="19"/>
      <c r="B10" s="19" t="s">
        <v>249</v>
      </c>
      <c r="C10" s="20" t="s">
        <v>250</v>
      </c>
      <c r="D10" s="21">
        <v>2</v>
      </c>
      <c r="E10" s="31" t="s">
        <v>251</v>
      </c>
      <c r="F10" s="31" t="s">
        <v>252</v>
      </c>
      <c r="G10" s="32">
        <v>2</v>
      </c>
      <c r="H10" s="33"/>
    </row>
    <row r="11" ht="63.75" spans="1:8">
      <c r="A11" s="19"/>
      <c r="B11" s="19" t="s">
        <v>249</v>
      </c>
      <c r="C11" s="20" t="s">
        <v>253</v>
      </c>
      <c r="D11" s="21">
        <v>2</v>
      </c>
      <c r="E11" s="31" t="s">
        <v>254</v>
      </c>
      <c r="F11" s="31" t="s">
        <v>255</v>
      </c>
      <c r="G11" s="32">
        <v>2</v>
      </c>
      <c r="H11" s="33"/>
    </row>
    <row r="12" ht="51" spans="1:8">
      <c r="A12" s="19"/>
      <c r="B12" s="19" t="s">
        <v>256</v>
      </c>
      <c r="C12" s="20" t="s">
        <v>257</v>
      </c>
      <c r="D12" s="21">
        <v>2</v>
      </c>
      <c r="E12" s="31" t="s">
        <v>258</v>
      </c>
      <c r="F12" s="31" t="s">
        <v>259</v>
      </c>
      <c r="G12" s="32">
        <v>2</v>
      </c>
      <c r="H12" s="33"/>
    </row>
    <row r="13" ht="51" spans="1:8">
      <c r="A13" s="19"/>
      <c r="B13" s="19" t="s">
        <v>256</v>
      </c>
      <c r="C13" s="20" t="s">
        <v>260</v>
      </c>
      <c r="D13" s="21">
        <v>1</v>
      </c>
      <c r="E13" s="31" t="s">
        <v>261</v>
      </c>
      <c r="F13" s="31" t="s">
        <v>262</v>
      </c>
      <c r="G13" s="32">
        <v>1</v>
      </c>
      <c r="H13" s="33"/>
    </row>
    <row r="14" ht="38.25" spans="1:8">
      <c r="A14" s="19"/>
      <c r="B14" s="19" t="s">
        <v>263</v>
      </c>
      <c r="C14" s="20" t="s">
        <v>264</v>
      </c>
      <c r="D14" s="21">
        <v>1</v>
      </c>
      <c r="E14" s="31" t="s">
        <v>265</v>
      </c>
      <c r="F14" s="31" t="s">
        <v>266</v>
      </c>
      <c r="G14" s="32">
        <v>1</v>
      </c>
      <c r="H14" s="33"/>
    </row>
    <row r="15" ht="38.25" spans="1:8">
      <c r="A15" s="19"/>
      <c r="B15" s="19" t="s">
        <v>263</v>
      </c>
      <c r="C15" s="20" t="s">
        <v>267</v>
      </c>
      <c r="D15" s="21">
        <v>1</v>
      </c>
      <c r="E15" s="31" t="s">
        <v>268</v>
      </c>
      <c r="F15" s="31" t="s">
        <v>269</v>
      </c>
      <c r="G15" s="32">
        <v>0.5</v>
      </c>
      <c r="H15" s="33" t="s">
        <v>270</v>
      </c>
    </row>
    <row r="16" ht="63.75" spans="1:8">
      <c r="A16" s="19"/>
      <c r="B16" s="19" t="s">
        <v>271</v>
      </c>
      <c r="C16" s="20" t="s">
        <v>272</v>
      </c>
      <c r="D16" s="21">
        <v>3</v>
      </c>
      <c r="E16" s="31" t="s">
        <v>273</v>
      </c>
      <c r="F16" s="31" t="s">
        <v>274</v>
      </c>
      <c r="G16" s="32">
        <v>3</v>
      </c>
      <c r="H16" s="33"/>
    </row>
    <row r="17" ht="89.25" spans="1:8">
      <c r="A17" s="19" t="s">
        <v>275</v>
      </c>
      <c r="B17" s="19" t="s">
        <v>276</v>
      </c>
      <c r="C17" s="20" t="s">
        <v>277</v>
      </c>
      <c r="D17" s="21">
        <v>6</v>
      </c>
      <c r="E17" s="31" t="s">
        <v>278</v>
      </c>
      <c r="F17" s="31" t="s">
        <v>279</v>
      </c>
      <c r="G17" s="32">
        <v>4</v>
      </c>
      <c r="H17" s="33" t="s">
        <v>280</v>
      </c>
    </row>
    <row r="18" ht="89.4" customHeight="1" spans="1:8">
      <c r="A18" s="19"/>
      <c r="B18" s="19" t="s">
        <v>281</v>
      </c>
      <c r="C18" s="20" t="s">
        <v>176</v>
      </c>
      <c r="D18" s="21">
        <v>6</v>
      </c>
      <c r="E18" s="31" t="s">
        <v>282</v>
      </c>
      <c r="F18" s="31" t="s">
        <v>283</v>
      </c>
      <c r="G18" s="32">
        <v>6</v>
      </c>
      <c r="H18" s="33"/>
    </row>
    <row r="19" ht="63.75" spans="1:8">
      <c r="A19" s="19"/>
      <c r="B19" s="19" t="s">
        <v>281</v>
      </c>
      <c r="C19" s="20" t="s">
        <v>284</v>
      </c>
      <c r="D19" s="21">
        <v>8</v>
      </c>
      <c r="E19" s="31" t="s">
        <v>285</v>
      </c>
      <c r="F19" s="31" t="s">
        <v>286</v>
      </c>
      <c r="G19" s="32">
        <v>8</v>
      </c>
      <c r="H19" s="33"/>
    </row>
    <row r="20" ht="25.5" spans="1:8">
      <c r="A20" s="19"/>
      <c r="B20" s="19" t="s">
        <v>281</v>
      </c>
      <c r="C20" s="20" t="s">
        <v>287</v>
      </c>
      <c r="D20" s="21">
        <v>6</v>
      </c>
      <c r="E20" s="31" t="s">
        <v>288</v>
      </c>
      <c r="F20" s="31" t="s">
        <v>289</v>
      </c>
      <c r="G20" s="32">
        <v>6</v>
      </c>
      <c r="H20" s="33"/>
    </row>
    <row r="21" ht="102" spans="1:8">
      <c r="A21" s="19"/>
      <c r="B21" s="19" t="s">
        <v>290</v>
      </c>
      <c r="C21" s="20" t="s">
        <v>291</v>
      </c>
      <c r="D21" s="21">
        <v>25</v>
      </c>
      <c r="E21" s="31" t="s">
        <v>292</v>
      </c>
      <c r="F21" s="31" t="s">
        <v>293</v>
      </c>
      <c r="G21" s="32">
        <v>25</v>
      </c>
      <c r="H21" s="33"/>
    </row>
    <row r="22" ht="38.25" spans="1:8">
      <c r="A22" s="19"/>
      <c r="B22" s="19" t="s">
        <v>294</v>
      </c>
      <c r="C22" s="20" t="s">
        <v>295</v>
      </c>
      <c r="D22" s="21">
        <v>3</v>
      </c>
      <c r="E22" s="31" t="s">
        <v>296</v>
      </c>
      <c r="F22" s="31" t="s">
        <v>297</v>
      </c>
      <c r="G22" s="32">
        <v>3</v>
      </c>
      <c r="H22" s="33"/>
    </row>
    <row r="23" ht="89.25" spans="1:8">
      <c r="A23" s="19"/>
      <c r="B23" s="19" t="s">
        <v>294</v>
      </c>
      <c r="C23" s="20" t="s">
        <v>298</v>
      </c>
      <c r="D23" s="21">
        <v>6</v>
      </c>
      <c r="E23" s="31" t="s">
        <v>299</v>
      </c>
      <c r="F23" s="31" t="s">
        <v>300</v>
      </c>
      <c r="G23" s="32">
        <v>6</v>
      </c>
      <c r="H23" s="33"/>
    </row>
    <row r="24" s="12" customFormat="1" spans="1:8">
      <c r="A24" s="22" t="s">
        <v>301</v>
      </c>
      <c r="B24" s="23"/>
      <c r="C24" s="24"/>
      <c r="D24" s="25">
        <f>SUM(D3:D23)</f>
        <v>100</v>
      </c>
      <c r="E24" s="35"/>
      <c r="F24" s="35"/>
      <c r="G24" s="36">
        <f>SUM(G3:G23)</f>
        <v>96.5</v>
      </c>
      <c r="H24" s="37"/>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302</v>
      </c>
      <c r="F1" s="6" t="s">
        <v>46</v>
      </c>
    </row>
    <row r="2" s="1" customFormat="1" ht="25.05" customHeight="1" spans="1:6">
      <c r="A2" s="7" t="s">
        <v>303</v>
      </c>
      <c r="B2" s="7"/>
      <c r="C2" s="7"/>
      <c r="D2" s="7"/>
      <c r="E2" s="7"/>
      <c r="F2" s="7"/>
    </row>
    <row r="3" ht="63" customHeight="1" spans="1:6">
      <c r="A3" s="3" t="s">
        <v>304</v>
      </c>
      <c r="B3" s="8" t="s">
        <v>46</v>
      </c>
      <c r="C3" s="8"/>
      <c r="D3" s="8"/>
      <c r="E3" s="8"/>
      <c r="F3" s="8"/>
    </row>
    <row r="4" ht="63" customHeight="1" spans="1:6">
      <c r="A4" s="3" t="s">
        <v>305</v>
      </c>
      <c r="B4" s="8" t="s">
        <v>46</v>
      </c>
      <c r="C4" s="8"/>
      <c r="D4" s="8"/>
      <c r="E4" s="8"/>
      <c r="F4" s="8"/>
    </row>
    <row r="5" ht="43.95" customHeight="1" spans="1:6">
      <c r="A5" s="3" t="s">
        <v>306</v>
      </c>
      <c r="B5" s="8" t="s">
        <v>46</v>
      </c>
      <c r="C5" s="8"/>
      <c r="D5" s="8"/>
      <c r="E5" s="8"/>
      <c r="F5" s="8"/>
    </row>
    <row r="6" ht="63" customHeight="1" spans="1:6">
      <c r="A6" s="9" t="s">
        <v>307</v>
      </c>
      <c r="B6" s="8" t="s">
        <v>46</v>
      </c>
      <c r="C6" s="8"/>
      <c r="D6" s="8"/>
      <c r="E6" s="8"/>
      <c r="F6" s="8"/>
    </row>
    <row r="7" s="1" customFormat="1" ht="25.05" customHeight="1" spans="1:6">
      <c r="A7" s="10" t="s">
        <v>308</v>
      </c>
      <c r="B7" s="11"/>
      <c r="C7" s="11"/>
      <c r="D7" s="11"/>
      <c r="E7" s="11"/>
      <c r="F7" s="11"/>
    </row>
    <row r="8" ht="63" customHeight="1" spans="1:6">
      <c r="A8" s="9" t="s">
        <v>309</v>
      </c>
      <c r="B8" s="8" t="s">
        <v>46</v>
      </c>
      <c r="C8" s="8"/>
      <c r="D8" s="8"/>
      <c r="E8" s="8"/>
      <c r="F8" s="8"/>
    </row>
    <row r="9" ht="63" customHeight="1" spans="1:6">
      <c r="A9" s="9" t="s">
        <v>310</v>
      </c>
      <c r="B9" s="8" t="s">
        <v>46</v>
      </c>
      <c r="C9" s="8"/>
      <c r="D9" s="8"/>
      <c r="E9" s="8"/>
      <c r="F9" s="8"/>
    </row>
    <row r="10" ht="63" customHeight="1" spans="1:6">
      <c r="A10" s="9" t="s">
        <v>311</v>
      </c>
      <c r="B10" s="8" t="s">
        <v>46</v>
      </c>
      <c r="C10" s="8"/>
      <c r="D10" s="8"/>
      <c r="E10" s="8"/>
      <c r="F10" s="8"/>
    </row>
    <row r="11" s="1" customFormat="1" ht="25.05" customHeight="1" spans="1:6">
      <c r="A11" s="10" t="s">
        <v>312</v>
      </c>
      <c r="B11" s="11"/>
      <c r="C11" s="11"/>
      <c r="D11" s="11"/>
      <c r="E11" s="11"/>
      <c r="F11" s="11"/>
    </row>
    <row r="12" ht="63" customHeight="1" spans="1:6">
      <c r="A12" s="3" t="s">
        <v>313</v>
      </c>
      <c r="B12" s="8" t="s">
        <v>46</v>
      </c>
      <c r="C12" s="8"/>
      <c r="D12" s="8"/>
      <c r="E12" s="8"/>
      <c r="F12" s="8"/>
    </row>
    <row r="13" ht="63" customHeight="1" spans="1:6">
      <c r="A13" s="3" t="s">
        <v>314</v>
      </c>
      <c r="B13" s="8" t="s">
        <v>46</v>
      </c>
      <c r="C13" s="8"/>
      <c r="D13" s="8"/>
      <c r="E13" s="8"/>
      <c r="F13" s="8"/>
    </row>
    <row r="14" ht="63" customHeight="1" spans="1:6">
      <c r="A14" s="3" t="s">
        <v>315</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2022-10-26T20:14:04Z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